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itreffer\Desktop\Mittelfristmeldung_2025\1. Erforderliche Unterlagen Land Kärten\"/>
    </mc:Choice>
  </mc:AlternateContent>
  <xr:revisionPtr revIDLastSave="0" documentId="13_ncr:1_{3C7A50DD-1193-42CF-B27F-A437DC8786A1}" xr6:coauthVersionLast="47" xr6:coauthVersionMax="47" xr10:uidLastSave="{00000000-0000-0000-0000-000000000000}"/>
  <bookViews>
    <workbookView xWindow="28680" yWindow="-120" windowWidth="29040" windowHeight="15720" firstSheet="1" activeTab="1" xr2:uid="{00000000-000D-0000-FFFF-FFFF00000000}"/>
  </bookViews>
  <sheets>
    <sheet name="Simulation_Master" sheetId="27" state="hidden" r:id="rId1"/>
    <sheet name="Rechnungsquerschnitt" sheetId="3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9" i="31" l="1"/>
  <c r="L7" i="31"/>
  <c r="L6" i="31"/>
  <c r="L27" i="31"/>
  <c r="L26" i="31"/>
  <c r="L16" i="31"/>
  <c r="L17" i="31"/>
  <c r="L18" i="31"/>
  <c r="L19" i="31"/>
  <c r="L20" i="31"/>
  <c r="L21" i="31"/>
  <c r="L22" i="31"/>
  <c r="L15" i="31"/>
  <c r="K8" i="31"/>
  <c r="K12" i="31" s="1"/>
  <c r="K25" i="31" s="1"/>
  <c r="K29" i="31" s="1"/>
  <c r="H8" i="31"/>
  <c r="H12" i="31" s="1"/>
  <c r="H25" i="31" s="1"/>
  <c r="H29" i="31" s="1"/>
  <c r="L8" i="31"/>
  <c r="J8" i="31"/>
  <c r="J12" i="31" s="1"/>
  <c r="I8" i="31"/>
  <c r="I12" i="31" s="1"/>
  <c r="G8" i="31"/>
  <c r="G12" i="31" s="1"/>
  <c r="L12" i="31" l="1"/>
  <c r="J25" i="31"/>
  <c r="J29" i="31" s="1"/>
  <c r="L25" i="31"/>
  <c r="L29" i="31" s="1"/>
  <c r="T26" i="31" l="1"/>
  <c r="T16" i="31" l="1"/>
  <c r="Q26" i="31" l="1"/>
  <c r="Q27" i="31"/>
  <c r="Q28" i="31"/>
  <c r="V16" i="31" l="1"/>
  <c r="V15" i="31"/>
  <c r="U15" i="31" l="1"/>
  <c r="U21" i="31"/>
  <c r="U22" i="31"/>
  <c r="U23" i="31" l="1"/>
  <c r="I25" i="31" s="1"/>
  <c r="I29" i="31" s="1"/>
  <c r="T15" i="31"/>
  <c r="F8" i="31"/>
  <c r="F12" i="31" s="1"/>
  <c r="Q12" i="31" s="1"/>
  <c r="T23" i="31" l="1"/>
  <c r="F25" i="31"/>
  <c r="D26" i="31"/>
  <c r="U26" i="31" s="1"/>
  <c r="E8" i="31"/>
  <c r="E12" i="31" s="1"/>
  <c r="E25" i="31" s="1"/>
  <c r="E29" i="31" s="1"/>
  <c r="T19" i="31" l="1"/>
  <c r="G25" i="31"/>
  <c r="G29" i="31" s="1"/>
  <c r="F29" i="31"/>
  <c r="Q25" i="31"/>
  <c r="D8" i="31"/>
  <c r="D12" i="31" s="1"/>
  <c r="T32" i="31" l="1"/>
  <c r="Q29" i="31"/>
  <c r="T33" i="31"/>
  <c r="D21" i="31"/>
  <c r="U19" i="31" l="1"/>
  <c r="U16" i="31"/>
  <c r="D25" i="31"/>
  <c r="D29" i="31" s="1"/>
  <c r="T29" i="31" s="1"/>
  <c r="F34" i="31" l="1"/>
  <c r="F36" i="31" l="1"/>
  <c r="E36" i="31"/>
  <c r="D36" i="31"/>
  <c r="H5" i="27" l="1"/>
  <c r="H4" i="27"/>
  <c r="G34" i="27" l="1"/>
  <c r="F5" i="27" l="1"/>
  <c r="F4" i="27"/>
  <c r="G22" i="27" l="1"/>
  <c r="G20" i="27"/>
  <c r="G19" i="27"/>
  <c r="G17" i="27"/>
  <c r="G16" i="27"/>
  <c r="G15" i="27"/>
  <c r="G14" i="27"/>
  <c r="G13" i="27"/>
  <c r="G8" i="27"/>
  <c r="G7" i="27"/>
  <c r="G5" i="27"/>
  <c r="G4" i="27"/>
  <c r="H9" i="27" l="1"/>
  <c r="F9" i="27"/>
  <c r="E9" i="27"/>
  <c r="D9" i="27"/>
  <c r="C9" i="27"/>
  <c r="B9" i="27"/>
  <c r="H6" i="27"/>
  <c r="F6" i="27"/>
  <c r="E6" i="27"/>
  <c r="D6" i="27"/>
  <c r="C6" i="27"/>
  <c r="B6" i="27"/>
  <c r="C10" i="27" l="1"/>
  <c r="C18" i="27" s="1"/>
  <c r="D10" i="27"/>
  <c r="D18" i="27" s="1"/>
  <c r="G9" i="27"/>
  <c r="G6" i="27"/>
  <c r="H10" i="27"/>
  <c r="E10" i="27"/>
  <c r="E18" i="27" s="1"/>
  <c r="E28" i="27" s="1"/>
  <c r="F10" i="27"/>
  <c r="B10" i="27"/>
  <c r="B18" i="27" s="1"/>
  <c r="B29" i="27" s="1"/>
  <c r="C27" i="27"/>
  <c r="C29" i="27"/>
  <c r="D29" i="27"/>
  <c r="D27" i="27"/>
  <c r="B27" i="27" l="1"/>
  <c r="F18" i="27"/>
  <c r="G10" i="27"/>
  <c r="H18" i="27"/>
  <c r="E21" i="27"/>
  <c r="E30" i="27" l="1"/>
  <c r="E33" i="27"/>
  <c r="E35" i="27" s="1"/>
  <c r="F21" i="27"/>
  <c r="F33" i="27" s="1"/>
  <c r="G18" i="27"/>
  <c r="G28" i="27" s="1"/>
  <c r="F28" i="27"/>
  <c r="H21" i="27"/>
  <c r="H33" i="27" s="1"/>
  <c r="H28" i="27"/>
  <c r="E23" i="27"/>
  <c r="G21" i="27" l="1"/>
  <c r="F30" i="27"/>
  <c r="F35" i="27" s="1"/>
  <c r="F23" i="27"/>
  <c r="H30" i="27"/>
  <c r="H23" i="27"/>
  <c r="G30" i="27" l="1"/>
  <c r="G33" i="27"/>
  <c r="H35" i="27"/>
  <c r="G35" i="27" s="1"/>
  <c r="G23" i="27"/>
</calcChain>
</file>

<file path=xl/sharedStrings.xml><?xml version="1.0" encoding="utf-8"?>
<sst xmlns="http://schemas.openxmlformats.org/spreadsheetml/2006/main" count="94" uniqueCount="83">
  <si>
    <t>Summe 1 minus 2</t>
  </si>
  <si>
    <t>Summe 3 minus 4</t>
  </si>
  <si>
    <t>Maastricht Ergebnis t. RQ</t>
  </si>
  <si>
    <t>zuzügl. Darlehensrückzahlungen der KABEG</t>
  </si>
  <si>
    <t>abzügl. Berücksichtigung der Kärntner Landesholding</t>
  </si>
  <si>
    <t>Laufende Einnahmen</t>
  </si>
  <si>
    <t>Laufende Ausgaben</t>
  </si>
  <si>
    <t>Vermögen Einnahmen</t>
  </si>
  <si>
    <t>Vermögen Ausgaben</t>
  </si>
  <si>
    <t>zuzügl. Zinsabgrenzung aus Agio/Disagio maastrichtwirksam</t>
  </si>
  <si>
    <t>RA 2010</t>
  </si>
  <si>
    <t>abzügl. KABEG Darlehen zur Abgangsdeckung bzw. Invest.förderung</t>
  </si>
  <si>
    <t xml:space="preserve">abzgl. Kursgewinne </t>
  </si>
  <si>
    <t>zuzügl. Kursverluste</t>
  </si>
  <si>
    <t>abzgl. Schätzung - Ergebnis ausgegliedeter Rechtsträger</t>
  </si>
  <si>
    <t>Schätzung - Ergebnis KABEG
(Schuldenentwicklung - Investitionsfinanzierung)</t>
  </si>
  <si>
    <t>RA 2011</t>
  </si>
  <si>
    <t>RA 2009</t>
  </si>
  <si>
    <t>Maastricht nach ESVG-Gesamt</t>
  </si>
  <si>
    <t>Maastrichtergebnis nach ESVG (lt. Statistik Austria)</t>
  </si>
  <si>
    <t>abzügl. Einnahmen Energieholding</t>
  </si>
  <si>
    <t>LVAE 2015</t>
  </si>
  <si>
    <t>Vorgabe - Ordentlicher Stabilitätsbeitrag
Stabilitätspakt 2012</t>
  </si>
  <si>
    <t xml:space="preserve">Rechnungsquerschnitt - Maastrichtergebnis </t>
  </si>
  <si>
    <t>Budgetprogramm 2014-2018</t>
  </si>
  <si>
    <t>Maastricht nach ESVG gesamt</t>
  </si>
  <si>
    <t>Differenz/Verbesserung zu 1. Änderung</t>
  </si>
  <si>
    <t>Differenz Gesamt / Vorgabe</t>
  </si>
  <si>
    <t>LVAE 2015
Budgetprogramm
2014-2018</t>
  </si>
  <si>
    <t>LVAE 2015
Budgetprogramm
Ausgangsbasis *)</t>
  </si>
  <si>
    <t>Differenz</t>
  </si>
  <si>
    <t>*) unter Berücksichtung kritischer Punkte (-15,3 Mio.) und Anpassungen von Mieten, Betriebskosten und Vereinspersonal</t>
  </si>
  <si>
    <t>Maastrichtergebnis nach ESVG</t>
  </si>
  <si>
    <t xml:space="preserve">nachträg. Anpassung Tourismusinnovationen und Flüchtlingsfürsorge (teilangepasst) </t>
  </si>
  <si>
    <t>Vorgabe - Ordentlicher Stabilitätsbeitrag
Stabilitätspakt 2012 **)</t>
  </si>
  <si>
    <t>**) Voraussichtliche Erfüllung der ÖStP 2012 im Jahr 2015 durch die Gebietskörperschaften laut Mittelfristmeldungen 2014</t>
  </si>
  <si>
    <t>LVAE 2015
Anmeldung überarbeitet</t>
  </si>
  <si>
    <t>Finanzierungssaldo gemäß VRV für das Land Kärnten (Gebietskörperschaft)</t>
  </si>
  <si>
    <t>Finanzierungssaldo gemäß ESVG 2010  für das Land Kärnten (Gebietskörperschaft)</t>
  </si>
  <si>
    <t>Finanzierungssaldo gemäß ESVG 2010  für das Land Kärnten - Landesebene</t>
  </si>
  <si>
    <t xml:space="preserve">abzügl. Kursgewinne </t>
  </si>
  <si>
    <t>abzügl./zuzügl. Schätzung - Ergebnis ausgegliederter Rechtsträger*</t>
  </si>
  <si>
    <t>abzügl./zuzügl. Schätzung - Ergebnis KABEG*</t>
  </si>
  <si>
    <t xml:space="preserve">                                         Überleitung* </t>
  </si>
  <si>
    <t>zuzügl. Forderungsabschreibungen</t>
  </si>
  <si>
    <t>Mittelaufbringung (Erträge bzw. Einzahlungen und erhaltene Kaptialtransfers)</t>
  </si>
  <si>
    <t>Mittelverwendung (Aufwendungen)</t>
  </si>
  <si>
    <t>Vermögensbildung (Sachanlagevermögen), inkl. Vorräte</t>
  </si>
  <si>
    <t>abzügl. Integration ELWOG-Fonds in den LRA</t>
  </si>
  <si>
    <t>abzügl. Überrechnung Quasi KGs</t>
  </si>
  <si>
    <t>zuzügl. Statistische Diskrepanz</t>
  </si>
  <si>
    <t xml:space="preserve">LIM </t>
  </si>
  <si>
    <t>Überrechnung rest. Quasi KGs</t>
  </si>
  <si>
    <t>Zinsabgrenzung summiert</t>
  </si>
  <si>
    <t>Verbeserung gegenüber VA</t>
  </si>
  <si>
    <t>abzügl./zuzügl. Landesimmobilienmanagement (bis Ende Feber 2018 Landesimmobiliengesellschaft Kärnten GmbH)*</t>
  </si>
  <si>
    <t>Kontrollsumme Abschnitt 85 - 89</t>
  </si>
  <si>
    <t>Überleitung summiert</t>
  </si>
  <si>
    <t>lt. Rechnungsquerschnitt</t>
  </si>
  <si>
    <t xml:space="preserve"> </t>
  </si>
  <si>
    <t>LVA 2024</t>
  </si>
  <si>
    <t>zuzügl. Zinsabgrenzung aus Agien maastrichtwirksam**</t>
  </si>
  <si>
    <t>abzügl. Zinsabgrenzung aus Disagien maastrichtwirksam**</t>
  </si>
  <si>
    <t>abzügl. Zahlungen an die LIM***</t>
  </si>
  <si>
    <t>zuzügl. Zahlungen der LIM an das Land***</t>
  </si>
  <si>
    <t>*** Zahlungsströme werden an dieser Stelle (in Abstimmung mit Statistik Austria) gesondert ausgewiesen</t>
  </si>
  <si>
    <t>Quasi KGs</t>
  </si>
  <si>
    <t>Anwendung der Bestimmungen der VRV 2015 gem.</t>
  </si>
  <si>
    <t xml:space="preserve">Novelle lt. BGBl. II Nr. 93/2023 </t>
  </si>
  <si>
    <t>VA (LVA + NVA) 2024</t>
  </si>
  <si>
    <t>zuzügl. Differenz erhaltene Kapitaltransfers</t>
  </si>
  <si>
    <t>abzügl. Gesellschafterzuschuss BIK (Breitbandinitiative Kärnten GmbH)</t>
  </si>
  <si>
    <t>RA 2024</t>
  </si>
  <si>
    <t>VA 2024</t>
  </si>
  <si>
    <t>Ergebnis ausgegliederter Einheiten summiert</t>
  </si>
  <si>
    <t>Verbesserung RA gegenüber LVA</t>
  </si>
  <si>
    <t>Verbesserung RA gegenüber VA</t>
  </si>
  <si>
    <t>LVA 2025</t>
  </si>
  <si>
    <t>VA (LVA + NVA) 2025</t>
  </si>
  <si>
    <t xml:space="preserve">   * Werte 2024 lt. Druckwerk RA 2024 bzw. Landesvoranschlag inkl. Nachtragsvoranschlag 2024</t>
  </si>
  <si>
    <t xml:space="preserve">     Werte 2025 auf Basis des Landesvoranschlages 2025  (Druckwerk) bzw. Landesvoranschlages inkl. Nachtchtragsvoranschlag 2025</t>
  </si>
  <si>
    <t xml:space="preserve">     Werte 2025 - 2027 auf Basis Strategiebericht des Landes für die Jahre 2024 bis 2027</t>
  </si>
  <si>
    <t xml:space="preserve">     Werte 2028 Prognosedaten zum Zeitpunkt der Erstellung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</si>
</sst>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\+#,##0;\-#,##0"/>
    <numFmt numFmtId="165" formatCode="\+#,##0"/>
    <numFmt numFmtId="166" formatCode="#,##0.00_ ;\-#,##0.00\ "/>
    <numFmt numFmtId="167" formatCode="0.00000000"/>
  </numFmts>
  <fonts count="16" x14ac:knownFonts="1">
    <font>
      <sz val="10"/>
      <name val="Arial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name val="Arial Narrow"/>
      <family val="2"/>
    </font>
    <font>
      <i/>
      <sz val="10"/>
      <name val="Arial Narrow"/>
      <family val="2"/>
    </font>
    <font>
      <i/>
      <sz val="10"/>
      <color theme="0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sz val="9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3" fontId="2" fillId="0" borderId="1" xfId="0" applyNumberFormat="1" applyFont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3" fontId="1" fillId="0" borderId="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horizontal="left" vertical="center"/>
    </xf>
    <xf numFmtId="3" fontId="1" fillId="3" borderId="1" xfId="0" applyNumberFormat="1" applyFont="1" applyFill="1" applyBorder="1" applyAlignment="1">
      <alignment horizontal="right" vertical="center"/>
    </xf>
    <xf numFmtId="164" fontId="1" fillId="3" borderId="1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/>
    <xf numFmtId="0" fontId="1" fillId="3" borderId="1" xfId="0" applyFont="1" applyFill="1" applyBorder="1" applyAlignment="1">
      <alignment horizontal="left" vertical="center" wrapText="1"/>
    </xf>
    <xf numFmtId="0" fontId="2" fillId="0" borderId="0" xfId="0" applyFont="1" applyFill="1" applyBorder="1"/>
    <xf numFmtId="0" fontId="3" fillId="0" borderId="0" xfId="0" applyFont="1" applyFill="1" applyBorder="1"/>
    <xf numFmtId="0" fontId="1" fillId="0" borderId="0" xfId="0" applyFont="1"/>
    <xf numFmtId="0" fontId="3" fillId="0" borderId="0" xfId="0" applyFont="1"/>
    <xf numFmtId="0" fontId="1" fillId="5" borderId="0" xfId="0" applyFont="1" applyFill="1"/>
    <xf numFmtId="165" fontId="4" fillId="5" borderId="0" xfId="0" applyNumberFormat="1" applyFont="1" applyFill="1"/>
    <xf numFmtId="3" fontId="1" fillId="4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left" vertical="center" wrapText="1"/>
    </xf>
    <xf numFmtId="3" fontId="1" fillId="0" borderId="0" xfId="0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164" fontId="4" fillId="5" borderId="0" xfId="0" applyNumberFormat="1" applyFont="1" applyFill="1"/>
    <xf numFmtId="0" fontId="1" fillId="6" borderId="1" xfId="0" applyFont="1" applyFill="1" applyBorder="1" applyAlignment="1">
      <alignment horizontal="left" vertical="center" wrapText="1"/>
    </xf>
    <xf numFmtId="3" fontId="1" fillId="6" borderId="1" xfId="0" applyNumberFormat="1" applyFont="1" applyFill="1" applyBorder="1" applyAlignment="1">
      <alignment horizontal="right" vertical="center"/>
    </xf>
    <xf numFmtId="164" fontId="1" fillId="6" borderId="1" xfId="0" applyNumberFormat="1" applyFont="1" applyFill="1" applyBorder="1" applyAlignment="1">
      <alignment horizontal="right" vertical="center"/>
    </xf>
    <xf numFmtId="3" fontId="2" fillId="0" borderId="0" xfId="0" applyNumberFormat="1" applyFont="1"/>
    <xf numFmtId="0" fontId="5" fillId="0" borderId="0" xfId="0" applyFont="1"/>
    <xf numFmtId="0" fontId="1" fillId="7" borderId="1" xfId="0" applyFont="1" applyFill="1" applyBorder="1" applyAlignment="1">
      <alignment horizontal="left" vertical="center" wrapText="1"/>
    </xf>
    <xf numFmtId="3" fontId="1" fillId="7" borderId="1" xfId="0" applyNumberFormat="1" applyFont="1" applyFill="1" applyBorder="1" applyAlignment="1">
      <alignment horizontal="right" vertical="center"/>
    </xf>
    <xf numFmtId="164" fontId="1" fillId="7" borderId="1" xfId="0" applyNumberFormat="1" applyFont="1" applyFill="1" applyBorder="1" applyAlignment="1">
      <alignment horizontal="right" vertical="center"/>
    </xf>
    <xf numFmtId="3" fontId="1" fillId="0" borderId="0" xfId="0" applyNumberFormat="1" applyFont="1"/>
    <xf numFmtId="0" fontId="2" fillId="8" borderId="0" xfId="0" applyFont="1" applyFill="1" applyBorder="1"/>
    <xf numFmtId="3" fontId="2" fillId="8" borderId="0" xfId="0" applyNumberFormat="1" applyFont="1" applyFill="1" applyBorder="1" applyAlignment="1">
      <alignment horizontal="right" vertical="center"/>
    </xf>
    <xf numFmtId="0" fontId="7" fillId="8" borderId="0" xfId="0" applyFont="1" applyFill="1"/>
    <xf numFmtId="0" fontId="2" fillId="0" borderId="0" xfId="0" applyFont="1" applyAlignment="1">
      <alignment vertical="center"/>
    </xf>
    <xf numFmtId="0" fontId="9" fillId="0" borderId="0" xfId="0" applyFont="1"/>
    <xf numFmtId="0" fontId="11" fillId="0" borderId="0" xfId="0" applyFont="1"/>
    <xf numFmtId="0" fontId="12" fillId="0" borderId="0" xfId="0" applyFont="1"/>
    <xf numFmtId="3" fontId="12" fillId="0" borderId="0" xfId="0" applyNumberFormat="1" applyFont="1"/>
    <xf numFmtId="165" fontId="3" fillId="0" borderId="0" xfId="0" applyNumberFormat="1" applyFont="1"/>
    <xf numFmtId="0" fontId="3" fillId="8" borderId="0" xfId="0" applyFont="1" applyFill="1"/>
    <xf numFmtId="0" fontId="2" fillId="8" borderId="0" xfId="0" applyFont="1" applyFill="1"/>
    <xf numFmtId="166" fontId="4" fillId="8" borderId="0" xfId="0" applyNumberFormat="1" applyFont="1" applyFill="1"/>
    <xf numFmtId="4" fontId="2" fillId="0" borderId="0" xfId="0" applyNumberFormat="1" applyFont="1"/>
    <xf numFmtId="0" fontId="9" fillId="0" borderId="0" xfId="0" applyFont="1" applyBorder="1"/>
    <xf numFmtId="0" fontId="2" fillId="0" borderId="0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8" borderId="0" xfId="0" applyFont="1" applyFill="1" applyBorder="1" applyAlignment="1">
      <alignment horizontal="right"/>
    </xf>
    <xf numFmtId="165" fontId="2" fillId="8" borderId="0" xfId="0" applyNumberFormat="1" applyFont="1" applyFill="1" applyBorder="1" applyAlignment="1">
      <alignment horizontal="right"/>
    </xf>
    <xf numFmtId="165" fontId="2" fillId="8" borderId="2" xfId="0" applyNumberFormat="1" applyFont="1" applyFill="1" applyBorder="1" applyAlignment="1">
      <alignment horizontal="right"/>
    </xf>
    <xf numFmtId="4" fontId="2" fillId="0" borderId="2" xfId="0" applyNumberFormat="1" applyFont="1" applyBorder="1"/>
    <xf numFmtId="165" fontId="2" fillId="8" borderId="0" xfId="0" applyNumberFormat="1" applyFont="1" applyFill="1"/>
    <xf numFmtId="166" fontId="2" fillId="0" borderId="0" xfId="0" applyNumberFormat="1" applyFont="1"/>
    <xf numFmtId="0" fontId="1" fillId="8" borderId="0" xfId="0" applyFont="1" applyFill="1" applyBorder="1"/>
    <xf numFmtId="0" fontId="13" fillId="6" borderId="1" xfId="0" applyFont="1" applyFill="1" applyBorder="1" applyAlignment="1">
      <alignment vertical="center"/>
    </xf>
    <xf numFmtId="0" fontId="13" fillId="6" borderId="8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3" fontId="14" fillId="8" borderId="8" xfId="0" applyNumberFormat="1" applyFont="1" applyFill="1" applyBorder="1" applyAlignment="1">
      <alignment horizontal="right" vertical="center"/>
    </xf>
    <xf numFmtId="3" fontId="14" fillId="8" borderId="6" xfId="0" applyNumberFormat="1" applyFont="1" applyFill="1" applyBorder="1" applyAlignment="1">
      <alignment horizontal="right" vertical="center"/>
    </xf>
    <xf numFmtId="3" fontId="14" fillId="8" borderId="1" xfId="0" applyNumberFormat="1" applyFont="1" applyFill="1" applyBorder="1" applyAlignment="1">
      <alignment horizontal="right" vertical="center"/>
    </xf>
    <xf numFmtId="3" fontId="13" fillId="0" borderId="1" xfId="0" applyNumberFormat="1" applyFont="1" applyFill="1" applyBorder="1" applyAlignment="1">
      <alignment horizontal="right" vertical="center"/>
    </xf>
    <xf numFmtId="0" fontId="13" fillId="9" borderId="1" xfId="0" applyFont="1" applyFill="1" applyBorder="1" applyAlignment="1">
      <alignment horizontal="left" vertical="center"/>
    </xf>
    <xf numFmtId="164" fontId="13" fillId="9" borderId="8" xfId="0" applyNumberFormat="1" applyFont="1" applyFill="1" applyBorder="1" applyAlignment="1">
      <alignment horizontal="right" vertical="center"/>
    </xf>
    <xf numFmtId="164" fontId="13" fillId="9" borderId="6" xfId="0" applyNumberFormat="1" applyFont="1" applyFill="1" applyBorder="1" applyAlignment="1">
      <alignment horizontal="right" vertical="center"/>
    </xf>
    <xf numFmtId="0" fontId="14" fillId="0" borderId="8" xfId="0" applyFont="1" applyBorder="1" applyAlignment="1">
      <alignment horizontal="left" vertical="center" wrapText="1"/>
    </xf>
    <xf numFmtId="165" fontId="14" fillId="8" borderId="8" xfId="0" applyNumberFormat="1" applyFont="1" applyFill="1" applyBorder="1" applyAlignment="1">
      <alignment horizontal="right" vertical="center"/>
    </xf>
    <xf numFmtId="0" fontId="13" fillId="9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2" fillId="8" borderId="0" xfId="0" applyFont="1" applyFill="1" applyBorder="1" applyAlignment="1">
      <alignment horizontal="right"/>
    </xf>
    <xf numFmtId="167" fontId="2" fillId="0" borderId="0" xfId="0" applyNumberFormat="1" applyFont="1" applyBorder="1"/>
    <xf numFmtId="166" fontId="2" fillId="8" borderId="0" xfId="0" applyNumberFormat="1" applyFont="1" applyFill="1" applyBorder="1"/>
    <xf numFmtId="167" fontId="2" fillId="0" borderId="0" xfId="0" applyNumberFormat="1" applyFont="1"/>
    <xf numFmtId="4" fontId="2" fillId="10" borderId="0" xfId="0" applyNumberFormat="1" applyFont="1" applyFill="1"/>
    <xf numFmtId="0" fontId="13" fillId="0" borderId="3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  <xf numFmtId="4" fontId="2" fillId="8" borderId="0" xfId="0" applyNumberFormat="1" applyFont="1" applyFill="1" applyBorder="1"/>
    <xf numFmtId="0" fontId="8" fillId="0" borderId="9" xfId="0" applyFont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wrapText="1"/>
    </xf>
    <xf numFmtId="0" fontId="15" fillId="8" borderId="0" xfId="0" applyFont="1" applyFill="1"/>
    <xf numFmtId="165" fontId="2" fillId="0" borderId="0" xfId="0" applyNumberFormat="1" applyFont="1"/>
    <xf numFmtId="0" fontId="13" fillId="0" borderId="0" xfId="0" applyFont="1" applyBorder="1" applyAlignment="1">
      <alignment horizontal="center" vertical="center" wrapText="1"/>
    </xf>
    <xf numFmtId="165" fontId="14" fillId="10" borderId="1" xfId="0" applyNumberFormat="1" applyFont="1" applyFill="1" applyBorder="1" applyAlignment="1">
      <alignment horizontal="right" vertical="center"/>
    </xf>
    <xf numFmtId="0" fontId="8" fillId="0" borderId="8" xfId="0" applyFont="1" applyBorder="1" applyAlignment="1">
      <alignment horizontal="center" vertical="center" wrapText="1"/>
    </xf>
    <xf numFmtId="165" fontId="14" fillId="8" borderId="0" xfId="0" applyNumberFormat="1" applyFont="1" applyFill="1" applyBorder="1" applyAlignment="1">
      <alignment horizontal="right" vertical="center"/>
    </xf>
    <xf numFmtId="3" fontId="14" fillId="0" borderId="3" xfId="0" applyNumberFormat="1" applyFont="1" applyBorder="1" applyAlignment="1">
      <alignment horizontal="right" vertical="center"/>
    </xf>
    <xf numFmtId="3" fontId="13" fillId="0" borderId="8" xfId="0" applyNumberFormat="1" applyFont="1" applyFill="1" applyBorder="1" applyAlignment="1">
      <alignment horizontal="right" vertical="center"/>
    </xf>
    <xf numFmtId="165" fontId="14" fillId="11" borderId="8" xfId="0" applyNumberFormat="1" applyFont="1" applyFill="1" applyBorder="1" applyAlignment="1">
      <alignment horizontal="right" vertical="center"/>
    </xf>
    <xf numFmtId="165" fontId="2" fillId="8" borderId="0" xfId="0" applyNumberFormat="1" applyFont="1" applyFill="1" applyBorder="1" applyAlignment="1">
      <alignment horizontal="left"/>
    </xf>
    <xf numFmtId="165" fontId="14" fillId="10" borderId="8" xfId="0" applyNumberFormat="1" applyFont="1" applyFill="1" applyBorder="1" applyAlignment="1">
      <alignment horizontal="right" vertical="center"/>
    </xf>
    <xf numFmtId="3" fontId="1" fillId="0" borderId="0" xfId="0" applyNumberFormat="1" applyFont="1" applyAlignment="1">
      <alignment horizontal="center"/>
    </xf>
    <xf numFmtId="164" fontId="13" fillId="9" borderId="1" xfId="0" applyNumberFormat="1" applyFont="1" applyFill="1" applyBorder="1" applyAlignment="1">
      <alignment horizontal="right" vertical="center"/>
    </xf>
    <xf numFmtId="0" fontId="13" fillId="0" borderId="0" xfId="0" applyFont="1" applyBorder="1" applyAlignment="1">
      <alignment horizontal="center" vertical="center" wrapText="1"/>
    </xf>
    <xf numFmtId="3" fontId="14" fillId="8" borderId="0" xfId="0" applyNumberFormat="1" applyFont="1" applyFill="1" applyBorder="1" applyAlignment="1">
      <alignment horizontal="right" vertical="center"/>
    </xf>
    <xf numFmtId="165" fontId="14" fillId="10" borderId="0" xfId="0" applyNumberFormat="1" applyFont="1" applyFill="1" applyBorder="1" applyAlignment="1">
      <alignment horizontal="right" vertical="center"/>
    </xf>
    <xf numFmtId="3" fontId="14" fillId="0" borderId="8" xfId="0" applyNumberFormat="1" applyFont="1" applyBorder="1" applyAlignment="1">
      <alignment horizontal="right" vertical="center"/>
    </xf>
    <xf numFmtId="0" fontId="13" fillId="8" borderId="0" xfId="0" applyFont="1" applyFill="1" applyBorder="1" applyAlignment="1">
      <alignment horizontal="center" vertical="center" wrapText="1"/>
    </xf>
    <xf numFmtId="3" fontId="13" fillId="8" borderId="0" xfId="0" applyNumberFormat="1" applyFont="1" applyFill="1" applyBorder="1" applyAlignment="1">
      <alignment horizontal="right" vertical="center"/>
    </xf>
    <xf numFmtId="164" fontId="13" fillId="8" borderId="0" xfId="0" applyNumberFormat="1" applyFont="1" applyFill="1" applyBorder="1" applyAlignment="1">
      <alignment horizontal="right" vertical="center"/>
    </xf>
    <xf numFmtId="0" fontId="11" fillId="8" borderId="0" xfId="0" applyFont="1" applyFill="1"/>
    <xf numFmtId="0" fontId="12" fillId="8" borderId="0" xfId="0" applyFont="1" applyFill="1"/>
    <xf numFmtId="3" fontId="12" fillId="8" borderId="0" xfId="0" applyNumberFormat="1" applyFont="1" applyFill="1"/>
    <xf numFmtId="165" fontId="3" fillId="8" borderId="0" xfId="0" applyNumberFormat="1" applyFont="1" applyFill="1"/>
    <xf numFmtId="4" fontId="14" fillId="8" borderId="8" xfId="0" applyNumberFormat="1" applyFont="1" applyFill="1" applyBorder="1" applyAlignment="1">
      <alignment horizontal="right" vertical="center"/>
    </xf>
    <xf numFmtId="3" fontId="13" fillId="8" borderId="8" xfId="0" applyNumberFormat="1" applyFont="1" applyFill="1" applyBorder="1" applyAlignment="1">
      <alignment horizontal="right" vertical="center"/>
    </xf>
    <xf numFmtId="0" fontId="6" fillId="0" borderId="2" xfId="0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3" fontId="14" fillId="0" borderId="8" xfId="0" applyNumberFormat="1" applyFont="1" applyBorder="1" applyAlignment="1">
      <alignment horizontal="right" vertical="center"/>
    </xf>
    <xf numFmtId="0" fontId="13" fillId="0" borderId="0" xfId="0" applyFont="1" applyBorder="1" applyAlignment="1">
      <alignment horizontal="center" vertical="center" wrapText="1"/>
    </xf>
    <xf numFmtId="3" fontId="14" fillId="0" borderId="5" xfId="0" applyNumberFormat="1" applyFont="1" applyBorder="1" applyAlignment="1">
      <alignment horizontal="right" vertical="center"/>
    </xf>
    <xf numFmtId="3" fontId="14" fillId="0" borderId="4" xfId="0" applyNumberFormat="1" applyFont="1" applyBorder="1" applyAlignment="1">
      <alignment horizontal="right" vertical="center"/>
    </xf>
    <xf numFmtId="3" fontId="14" fillId="0" borderId="3" xfId="0" applyNumberFormat="1" applyFont="1" applyBorder="1" applyAlignment="1">
      <alignment horizontal="right" vertical="center"/>
    </xf>
    <xf numFmtId="3" fontId="14" fillId="8" borderId="8" xfId="0" applyNumberFormat="1" applyFont="1" applyFill="1" applyBorder="1" applyAlignment="1">
      <alignment horizontal="right" vertical="center"/>
    </xf>
    <xf numFmtId="0" fontId="13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1" xfId="0" applyFont="1" applyBorder="1" applyAlignment="1">
      <alignment horizontal="center" textRotation="90"/>
    </xf>
    <xf numFmtId="0" fontId="10" fillId="0" borderId="5" xfId="0" applyFont="1" applyBorder="1" applyAlignment="1">
      <alignment horizontal="center" textRotation="90"/>
    </xf>
    <xf numFmtId="0" fontId="10" fillId="0" borderId="4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4" fillId="0" borderId="5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"/>
  <sheetViews>
    <sheetView showGridLines="0" zoomScaleNormal="100" workbookViewId="0">
      <selection activeCell="H4" sqref="H4"/>
    </sheetView>
  </sheetViews>
  <sheetFormatPr baseColWidth="10" defaultColWidth="11.5703125" defaultRowHeight="12" x14ac:dyDescent="0.2"/>
  <cols>
    <col min="1" max="1" width="51.28515625" style="1" customWidth="1"/>
    <col min="2" max="4" width="13.28515625" style="1" hidden="1" customWidth="1"/>
    <col min="5" max="8" width="20.7109375" style="19" customWidth="1"/>
    <col min="9" max="16384" width="11.5703125" style="1"/>
  </cols>
  <sheetData>
    <row r="1" spans="1:9" ht="24.6" customHeight="1" x14ac:dyDescent="0.25">
      <c r="A1" s="113" t="s">
        <v>21</v>
      </c>
      <c r="B1" s="114"/>
      <c r="C1" s="114"/>
      <c r="D1" s="114"/>
      <c r="E1" s="114"/>
      <c r="F1" s="114"/>
      <c r="G1" s="114"/>
      <c r="H1" s="114"/>
    </row>
    <row r="2" spans="1:9" ht="37.5" customHeight="1" x14ac:dyDescent="0.2">
      <c r="A2" s="115" t="s">
        <v>23</v>
      </c>
      <c r="B2" s="115"/>
      <c r="C2" s="115"/>
      <c r="D2" s="115"/>
      <c r="E2" s="115"/>
      <c r="F2" s="115"/>
      <c r="G2" s="115"/>
      <c r="H2" s="115"/>
    </row>
    <row r="3" spans="1:9" ht="39" customHeight="1" x14ac:dyDescent="0.2">
      <c r="A3" s="2"/>
      <c r="B3" s="3" t="s">
        <v>17</v>
      </c>
      <c r="C3" s="3" t="s">
        <v>10</v>
      </c>
      <c r="D3" s="3" t="s">
        <v>16</v>
      </c>
      <c r="E3" s="4" t="s">
        <v>28</v>
      </c>
      <c r="F3" s="4" t="s">
        <v>29</v>
      </c>
      <c r="G3" s="4" t="s">
        <v>30</v>
      </c>
      <c r="H3" s="4" t="s">
        <v>36</v>
      </c>
    </row>
    <row r="4" spans="1:9" ht="22.5" customHeight="1" x14ac:dyDescent="0.2">
      <c r="A4" s="5" t="s">
        <v>5</v>
      </c>
      <c r="B4" s="6">
        <v>1803316585.79</v>
      </c>
      <c r="C4" s="6">
        <v>1849497603</v>
      </c>
      <c r="D4" s="6">
        <v>1924041117.02</v>
      </c>
      <c r="E4" s="6">
        <v>2132535900</v>
      </c>
      <c r="F4" s="6">
        <f>2140599500+2980000</f>
        <v>2143579500</v>
      </c>
      <c r="G4" s="6">
        <f t="shared" ref="G4:G10" si="0">H4-F4</f>
        <v>17379000</v>
      </c>
      <c r="H4" s="6">
        <f>2160984500-248500+222500</f>
        <v>2160958500</v>
      </c>
    </row>
    <row r="5" spans="1:9" ht="20.25" customHeight="1" x14ac:dyDescent="0.2">
      <c r="A5" s="5" t="s">
        <v>6</v>
      </c>
      <c r="B5" s="6">
        <v>-1730641653.0799999</v>
      </c>
      <c r="C5" s="6">
        <v>-2356625523</v>
      </c>
      <c r="D5" s="6">
        <v>-2037879872.48</v>
      </c>
      <c r="E5" s="6">
        <v>-2047273200</v>
      </c>
      <c r="F5" s="6">
        <f>-2049736200-18350000</f>
        <v>-2068086200</v>
      </c>
      <c r="G5" s="6">
        <f t="shared" si="0"/>
        <v>21478700</v>
      </c>
      <c r="H5" s="6">
        <f>-2046568900+406400-445000</f>
        <v>-2046607500</v>
      </c>
    </row>
    <row r="6" spans="1:9" ht="31.5" customHeight="1" x14ac:dyDescent="0.2">
      <c r="A6" s="7" t="s">
        <v>0</v>
      </c>
      <c r="B6" s="8">
        <f t="shared" ref="B6:H6" si="1">B4+B5</f>
        <v>72674932.710000038</v>
      </c>
      <c r="C6" s="8">
        <f t="shared" si="1"/>
        <v>-507127920</v>
      </c>
      <c r="D6" s="8">
        <f t="shared" si="1"/>
        <v>-113838755.46000004</v>
      </c>
      <c r="E6" s="8">
        <f t="shared" si="1"/>
        <v>85262700</v>
      </c>
      <c r="F6" s="8">
        <f t="shared" si="1"/>
        <v>75493300</v>
      </c>
      <c r="G6" s="8">
        <f t="shared" si="0"/>
        <v>38857700</v>
      </c>
      <c r="H6" s="8">
        <f t="shared" si="1"/>
        <v>114351000</v>
      </c>
      <c r="I6" s="32"/>
    </row>
    <row r="7" spans="1:9" ht="20.25" customHeight="1" x14ac:dyDescent="0.2">
      <c r="A7" s="5" t="s">
        <v>7</v>
      </c>
      <c r="B7" s="6">
        <v>86134488</v>
      </c>
      <c r="C7" s="6">
        <v>12258358</v>
      </c>
      <c r="D7" s="6">
        <v>11769207.34</v>
      </c>
      <c r="E7" s="6">
        <v>7370600</v>
      </c>
      <c r="F7" s="6">
        <v>5142500</v>
      </c>
      <c r="G7" s="6">
        <f t="shared" si="0"/>
        <v>4995800</v>
      </c>
      <c r="H7" s="6">
        <v>10138300</v>
      </c>
    </row>
    <row r="8" spans="1:9" ht="21" customHeight="1" x14ac:dyDescent="0.2">
      <c r="A8" s="5" t="s">
        <v>8</v>
      </c>
      <c r="B8" s="6">
        <v>-148942548</v>
      </c>
      <c r="C8" s="6">
        <v>-130047533</v>
      </c>
      <c r="D8" s="6">
        <v>-131698200.12</v>
      </c>
      <c r="E8" s="6">
        <v>-136899800</v>
      </c>
      <c r="F8" s="6">
        <v>-138806600</v>
      </c>
      <c r="G8" s="6">
        <f t="shared" si="0"/>
        <v>-2377300</v>
      </c>
      <c r="H8" s="6">
        <v>-141183900</v>
      </c>
    </row>
    <row r="9" spans="1:9" ht="31.5" customHeight="1" x14ac:dyDescent="0.2">
      <c r="A9" s="7" t="s">
        <v>1</v>
      </c>
      <c r="B9" s="8">
        <f t="shared" ref="B9:H9" si="2">B7+B8</f>
        <v>-62808060</v>
      </c>
      <c r="C9" s="8">
        <f t="shared" si="2"/>
        <v>-117789175</v>
      </c>
      <c r="D9" s="8">
        <f t="shared" si="2"/>
        <v>-119928992.78</v>
      </c>
      <c r="E9" s="8">
        <f t="shared" si="2"/>
        <v>-129529200</v>
      </c>
      <c r="F9" s="8">
        <f t="shared" si="2"/>
        <v>-133664100</v>
      </c>
      <c r="G9" s="8">
        <f t="shared" si="0"/>
        <v>2618500</v>
      </c>
      <c r="H9" s="8">
        <f t="shared" si="2"/>
        <v>-131045600</v>
      </c>
    </row>
    <row r="10" spans="1:9" ht="31.5" customHeight="1" x14ac:dyDescent="0.2">
      <c r="A10" s="9" t="s">
        <v>2</v>
      </c>
      <c r="B10" s="10">
        <f t="shared" ref="B10:H10" si="3">B6+B9</f>
        <v>9866872.7100000381</v>
      </c>
      <c r="C10" s="10">
        <f t="shared" si="3"/>
        <v>-624917095</v>
      </c>
      <c r="D10" s="10">
        <f t="shared" si="3"/>
        <v>-233767748.24000004</v>
      </c>
      <c r="E10" s="11">
        <f t="shared" si="3"/>
        <v>-44266500</v>
      </c>
      <c r="F10" s="11">
        <f t="shared" si="3"/>
        <v>-58170800</v>
      </c>
      <c r="G10" s="11">
        <f t="shared" si="0"/>
        <v>41476200</v>
      </c>
      <c r="H10" s="11">
        <f t="shared" si="3"/>
        <v>-16694600</v>
      </c>
      <c r="I10" s="14"/>
    </row>
    <row r="11" spans="1:9" ht="20.25" hidden="1" customHeight="1" x14ac:dyDescent="0.2">
      <c r="A11" s="12" t="s">
        <v>3</v>
      </c>
      <c r="B11" s="13">
        <v>38302920</v>
      </c>
      <c r="C11" s="13">
        <v>634542127</v>
      </c>
      <c r="D11" s="13">
        <v>165811100</v>
      </c>
      <c r="E11" s="13">
        <v>0</v>
      </c>
      <c r="F11" s="13">
        <v>0</v>
      </c>
      <c r="G11" s="13">
        <v>0</v>
      </c>
      <c r="H11" s="13">
        <v>0</v>
      </c>
    </row>
    <row r="12" spans="1:9" ht="29.25" hidden="1" customHeight="1" x14ac:dyDescent="0.2">
      <c r="A12" s="12" t="s">
        <v>11</v>
      </c>
      <c r="B12" s="13">
        <v>-155536400</v>
      </c>
      <c r="C12" s="13">
        <v>-165811100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9" ht="15.6" hidden="1" customHeight="1" x14ac:dyDescent="0.2">
      <c r="A13" s="12" t="s">
        <v>4</v>
      </c>
      <c r="B13" s="13">
        <v>-14504969</v>
      </c>
      <c r="C13" s="13">
        <v>-21358243</v>
      </c>
      <c r="D13" s="13">
        <v>-5819398</v>
      </c>
      <c r="E13" s="13">
        <v>0</v>
      </c>
      <c r="F13" s="13">
        <v>0</v>
      </c>
      <c r="G13" s="13">
        <f t="shared" ref="G13:G23" si="4">H13-F13</f>
        <v>0</v>
      </c>
      <c r="H13" s="13">
        <v>0</v>
      </c>
    </row>
    <row r="14" spans="1:9" ht="18" customHeight="1" x14ac:dyDescent="0.2">
      <c r="A14" s="12" t="s">
        <v>12</v>
      </c>
      <c r="B14" s="13">
        <v>7089000</v>
      </c>
      <c r="C14" s="13">
        <v>-27397024.41</v>
      </c>
      <c r="D14" s="13">
        <v>-5887338.1200000001</v>
      </c>
      <c r="E14" s="13">
        <v>0</v>
      </c>
      <c r="F14" s="13">
        <v>0</v>
      </c>
      <c r="G14" s="13">
        <f t="shared" si="4"/>
        <v>0</v>
      </c>
      <c r="H14" s="13">
        <v>0</v>
      </c>
    </row>
    <row r="15" spans="1:9" ht="18" customHeight="1" x14ac:dyDescent="0.2">
      <c r="A15" s="12" t="s">
        <v>13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f t="shared" si="4"/>
        <v>0</v>
      </c>
      <c r="H15" s="13">
        <v>0</v>
      </c>
    </row>
    <row r="16" spans="1:9" ht="18" customHeight="1" x14ac:dyDescent="0.2">
      <c r="A16" s="12" t="s">
        <v>9</v>
      </c>
      <c r="B16" s="13">
        <v>273333</v>
      </c>
      <c r="C16" s="13">
        <v>736186</v>
      </c>
      <c r="D16" s="13">
        <v>2114065.65</v>
      </c>
      <c r="E16" s="13">
        <v>2232900</v>
      </c>
      <c r="F16" s="13">
        <v>2232900</v>
      </c>
      <c r="G16" s="13">
        <f t="shared" si="4"/>
        <v>0</v>
      </c>
      <c r="H16" s="13">
        <v>2232900</v>
      </c>
    </row>
    <row r="17" spans="1:10" ht="11.45" hidden="1" customHeight="1" x14ac:dyDescent="0.2">
      <c r="A17" s="12" t="s">
        <v>20</v>
      </c>
      <c r="B17" s="13">
        <v>30772982</v>
      </c>
      <c r="C17" s="13">
        <v>0</v>
      </c>
      <c r="D17" s="13">
        <v>0</v>
      </c>
      <c r="E17" s="13">
        <v>0</v>
      </c>
      <c r="F17" s="13">
        <v>0</v>
      </c>
      <c r="G17" s="13">
        <f t="shared" si="4"/>
        <v>0</v>
      </c>
      <c r="H17" s="13">
        <v>0</v>
      </c>
    </row>
    <row r="18" spans="1:10" ht="24.6" customHeight="1" x14ac:dyDescent="0.2">
      <c r="A18" s="15" t="s">
        <v>32</v>
      </c>
      <c r="B18" s="10">
        <f>SUM(B10:B17)</f>
        <v>-83736261.289999962</v>
      </c>
      <c r="C18" s="10">
        <f>SUM(C10:C17)</f>
        <v>-204205149.41</v>
      </c>
      <c r="D18" s="10">
        <f>SUM(D10:D17)</f>
        <v>-77549318.710000038</v>
      </c>
      <c r="E18" s="11">
        <f>SUM(E10:E17)</f>
        <v>-42033600</v>
      </c>
      <c r="F18" s="11">
        <f>SUM(F10:F17)</f>
        <v>-55937900</v>
      </c>
      <c r="G18" s="11">
        <f t="shared" si="4"/>
        <v>41476200</v>
      </c>
      <c r="H18" s="11">
        <f>SUM(H10:H17)</f>
        <v>-14461700</v>
      </c>
    </row>
    <row r="19" spans="1:10" ht="18" customHeight="1" x14ac:dyDescent="0.2">
      <c r="A19" s="25" t="s">
        <v>14</v>
      </c>
      <c r="B19" s="8"/>
      <c r="C19" s="8"/>
      <c r="D19" s="8"/>
      <c r="E19" s="13">
        <v>-15000000</v>
      </c>
      <c r="F19" s="13">
        <v>-15000000</v>
      </c>
      <c r="G19" s="13">
        <f t="shared" si="4"/>
        <v>0</v>
      </c>
      <c r="H19" s="13">
        <v>-15000000</v>
      </c>
    </row>
    <row r="20" spans="1:10" ht="30" customHeight="1" x14ac:dyDescent="0.2">
      <c r="A20" s="25" t="s">
        <v>15</v>
      </c>
      <c r="B20" s="8"/>
      <c r="C20" s="8"/>
      <c r="D20" s="8"/>
      <c r="E20" s="13">
        <v>10000000</v>
      </c>
      <c r="F20" s="13"/>
      <c r="G20" s="13">
        <f t="shared" si="4"/>
        <v>5000000</v>
      </c>
      <c r="H20" s="13">
        <v>5000000</v>
      </c>
    </row>
    <row r="21" spans="1:10" ht="25.15" customHeight="1" x14ac:dyDescent="0.2">
      <c r="A21" s="15" t="s">
        <v>18</v>
      </c>
      <c r="B21" s="10"/>
      <c r="C21" s="10"/>
      <c r="D21" s="10"/>
      <c r="E21" s="11">
        <f>SUM(E18:E20)</f>
        <v>-47033600</v>
      </c>
      <c r="F21" s="11">
        <f>SUM(F18:F20)</f>
        <v>-70937900</v>
      </c>
      <c r="G21" s="11">
        <f t="shared" si="4"/>
        <v>46476200</v>
      </c>
      <c r="H21" s="11">
        <f>SUM(H18:H20)</f>
        <v>-24461700</v>
      </c>
      <c r="J21" s="32"/>
    </row>
    <row r="22" spans="1:10" ht="25.5" customHeight="1" x14ac:dyDescent="0.2">
      <c r="A22" s="23" t="s">
        <v>22</v>
      </c>
      <c r="B22" s="22"/>
      <c r="C22" s="22"/>
      <c r="D22" s="22"/>
      <c r="E22" s="24">
        <v>-36359611</v>
      </c>
      <c r="F22" s="24">
        <v>-36359611</v>
      </c>
      <c r="G22" s="24">
        <f t="shared" si="4"/>
        <v>0</v>
      </c>
      <c r="H22" s="24">
        <v>-36359611</v>
      </c>
      <c r="J22" s="32"/>
    </row>
    <row r="23" spans="1:10" ht="25.5" customHeight="1" x14ac:dyDescent="0.2">
      <c r="A23" s="29" t="s">
        <v>27</v>
      </c>
      <c r="B23" s="30"/>
      <c r="C23" s="30"/>
      <c r="D23" s="30"/>
      <c r="E23" s="31">
        <f>E21-E22</f>
        <v>-10673989</v>
      </c>
      <c r="F23" s="31">
        <f>F21-F22</f>
        <v>-34578289</v>
      </c>
      <c r="G23" s="31">
        <f t="shared" si="4"/>
        <v>46476200</v>
      </c>
      <c r="H23" s="31">
        <f>H21-H22</f>
        <v>11897911</v>
      </c>
    </row>
    <row r="24" spans="1:10" ht="18" customHeight="1" x14ac:dyDescent="0.2">
      <c r="A24" s="33" t="s">
        <v>31</v>
      </c>
      <c r="B24" s="26"/>
      <c r="C24" s="26"/>
      <c r="D24" s="26"/>
      <c r="E24" s="27"/>
      <c r="F24" s="27"/>
      <c r="G24" s="27"/>
      <c r="H24" s="27"/>
    </row>
    <row r="25" spans="1:10" hidden="1" x14ac:dyDescent="0.2">
      <c r="A25" s="16"/>
      <c r="B25" s="16"/>
      <c r="C25" s="16"/>
      <c r="D25" s="16"/>
      <c r="E25" s="17"/>
      <c r="F25" s="17"/>
      <c r="G25" s="17"/>
      <c r="H25" s="17"/>
    </row>
    <row r="26" spans="1:10" hidden="1" x14ac:dyDescent="0.2">
      <c r="A26" s="18" t="s">
        <v>24</v>
      </c>
    </row>
    <row r="27" spans="1:10" ht="18.600000000000001" hidden="1" customHeight="1" x14ac:dyDescent="0.2">
      <c r="A27" s="15" t="s">
        <v>19</v>
      </c>
      <c r="B27" s="10">
        <f>SUM(B17:B25)</f>
        <v>-52963279.289999962</v>
      </c>
      <c r="C27" s="10">
        <f>SUM(C17:C25)</f>
        <v>-204205149.41</v>
      </c>
      <c r="D27" s="10">
        <f>SUM(D17:D25)</f>
        <v>-77549318.710000038</v>
      </c>
      <c r="E27" s="11">
        <v>-42033600</v>
      </c>
      <c r="F27" s="11">
        <v>-25271900</v>
      </c>
      <c r="G27" s="11">
        <v>5106700</v>
      </c>
      <c r="H27" s="11">
        <v>33557000</v>
      </c>
    </row>
    <row r="28" spans="1:10" ht="15.6" hidden="1" customHeight="1" x14ac:dyDescent="0.2">
      <c r="A28" s="20" t="s">
        <v>26</v>
      </c>
      <c r="B28" s="20"/>
      <c r="C28" s="20"/>
      <c r="D28" s="20"/>
      <c r="E28" s="21">
        <f>E18-E27</f>
        <v>0</v>
      </c>
      <c r="F28" s="21">
        <f>F18-F27</f>
        <v>-30666000</v>
      </c>
      <c r="G28" s="21">
        <f>G18-G27</f>
        <v>36369500</v>
      </c>
      <c r="H28" s="21">
        <f>H18-H27</f>
        <v>-48018700</v>
      </c>
    </row>
    <row r="29" spans="1:10" ht="18.600000000000001" hidden="1" customHeight="1" x14ac:dyDescent="0.2">
      <c r="A29" s="15" t="s">
        <v>25</v>
      </c>
      <c r="B29" s="10">
        <f>SUM(B18:B26)</f>
        <v>-83736261.289999962</v>
      </c>
      <c r="C29" s="10">
        <f>SUM(C18:C26)</f>
        <v>-204205149.41</v>
      </c>
      <c r="D29" s="10">
        <f>SUM(D18:D26)</f>
        <v>-77549318.710000038</v>
      </c>
      <c r="E29" s="11">
        <v>-47033600</v>
      </c>
      <c r="F29" s="11">
        <v>-30271900</v>
      </c>
      <c r="G29" s="11">
        <v>106700</v>
      </c>
      <c r="H29" s="11">
        <v>25557000</v>
      </c>
    </row>
    <row r="30" spans="1:10" ht="15" hidden="1" customHeight="1" x14ac:dyDescent="0.2">
      <c r="A30" s="20" t="s">
        <v>26</v>
      </c>
      <c r="B30" s="20"/>
      <c r="C30" s="20"/>
      <c r="D30" s="20"/>
      <c r="E30" s="28">
        <f>E21-E29</f>
        <v>0</v>
      </c>
      <c r="F30" s="28">
        <f>F21-F29</f>
        <v>-40666000</v>
      </c>
      <c r="G30" s="28">
        <f>G21-G29</f>
        <v>46369500</v>
      </c>
      <c r="H30" s="28">
        <f>H21-H29</f>
        <v>-50018700</v>
      </c>
    </row>
    <row r="31" spans="1:10" x14ac:dyDescent="0.2">
      <c r="A31" s="33" t="s">
        <v>33</v>
      </c>
    </row>
    <row r="33" spans="1:8" ht="22.15" customHeight="1" x14ac:dyDescent="0.2">
      <c r="A33" s="15" t="s">
        <v>18</v>
      </c>
      <c r="B33" s="10"/>
      <c r="C33" s="10"/>
      <c r="D33" s="10"/>
      <c r="E33" s="11">
        <f>E21</f>
        <v>-47033600</v>
      </c>
      <c r="F33" s="11">
        <f>F21</f>
        <v>-70937900</v>
      </c>
      <c r="G33" s="11">
        <f>G21</f>
        <v>46476200</v>
      </c>
      <c r="H33" s="11">
        <f>H21</f>
        <v>-24461700</v>
      </c>
    </row>
    <row r="34" spans="1:8" ht="28.15" customHeight="1" x14ac:dyDescent="0.2">
      <c r="A34" s="23" t="s">
        <v>34</v>
      </c>
      <c r="B34" s="22"/>
      <c r="C34" s="22"/>
      <c r="D34" s="22"/>
      <c r="E34" s="24">
        <v>-36359611</v>
      </c>
      <c r="F34" s="24">
        <v>-36359611</v>
      </c>
      <c r="G34" s="24">
        <f>H34-F34</f>
        <v>-4360389</v>
      </c>
      <c r="H34" s="24">
        <v>-40720000</v>
      </c>
    </row>
    <row r="35" spans="1:8" ht="24" customHeight="1" x14ac:dyDescent="0.2">
      <c r="A35" s="34" t="s">
        <v>27</v>
      </c>
      <c r="B35" s="35"/>
      <c r="C35" s="35"/>
      <c r="D35" s="35"/>
      <c r="E35" s="36">
        <f>E33-E34</f>
        <v>-10673989</v>
      </c>
      <c r="F35" s="36">
        <f>F33-F34</f>
        <v>-34578289</v>
      </c>
      <c r="G35" s="36">
        <f>H35-F35</f>
        <v>50836589</v>
      </c>
      <c r="H35" s="36">
        <f>H33-H34</f>
        <v>16258300</v>
      </c>
    </row>
    <row r="37" spans="1:8" x14ac:dyDescent="0.2">
      <c r="A37" s="33" t="s">
        <v>35</v>
      </c>
    </row>
  </sheetData>
  <mergeCells count="2">
    <mergeCell ref="A1:H1"/>
    <mergeCell ref="A2:H2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3" orientation="landscape" r:id="rId1"/>
  <headerFooter alignWithMargins="0">
    <oddFooter>&amp;R&amp;8Marko_&amp;F
Stand: 31.10.2014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W45"/>
  <sheetViews>
    <sheetView showGridLines="0" tabSelected="1" topLeftCell="A16" zoomScale="85" zoomScaleNormal="85" zoomScalePageLayoutView="90" workbookViewId="0">
      <selection activeCell="C44" sqref="C44"/>
    </sheetView>
  </sheetViews>
  <sheetFormatPr baseColWidth="10" defaultColWidth="5.5703125" defaultRowHeight="12" x14ac:dyDescent="0.2"/>
  <cols>
    <col min="1" max="1" width="3.85546875" style="1" customWidth="1"/>
    <col min="2" max="2" width="5.5703125" style="1" customWidth="1"/>
    <col min="3" max="3" width="82.42578125" style="1" customWidth="1"/>
    <col min="4" max="4" width="18.7109375" style="19" customWidth="1"/>
    <col min="5" max="5" width="18.5703125" style="19" customWidth="1"/>
    <col min="6" max="12" width="17.140625" style="19" customWidth="1"/>
    <col min="13" max="13" width="17.140625" style="47" customWidth="1"/>
    <col min="14" max="14" width="17.140625" style="47" hidden="1" customWidth="1"/>
    <col min="15" max="15" width="0" style="1" hidden="1" customWidth="1"/>
    <col min="16" max="16" width="25.5703125" style="1" hidden="1" customWidth="1"/>
    <col min="17" max="18" width="14.28515625" style="1" hidden="1" customWidth="1"/>
    <col min="19" max="19" width="36.28515625" style="1" hidden="1" customWidth="1"/>
    <col min="20" max="20" width="13.85546875" style="1" hidden="1" customWidth="1"/>
    <col min="21" max="21" width="13.28515625" style="1" hidden="1" customWidth="1"/>
    <col min="22" max="22" width="12.85546875" style="1" hidden="1" customWidth="1"/>
    <col min="23" max="23" width="10.85546875" style="1" hidden="1" customWidth="1"/>
    <col min="24" max="16384" width="5.5703125" style="1"/>
  </cols>
  <sheetData>
    <row r="1" spans="2:23" ht="27.75" customHeight="1" x14ac:dyDescent="0.2"/>
    <row r="2" spans="2:23" ht="37.5" customHeight="1" x14ac:dyDescent="0.2">
      <c r="B2" s="42"/>
      <c r="C2" s="120" t="s">
        <v>23</v>
      </c>
      <c r="D2" s="120"/>
      <c r="E2" s="120"/>
      <c r="F2" s="120"/>
      <c r="G2" s="100"/>
      <c r="H2" s="100"/>
      <c r="I2" s="100"/>
      <c r="J2" s="100"/>
      <c r="K2" s="100"/>
      <c r="L2" s="100"/>
      <c r="M2" s="104"/>
      <c r="N2" s="104"/>
      <c r="O2" s="42"/>
    </row>
    <row r="3" spans="2:23" ht="31.5" customHeight="1" x14ac:dyDescent="0.2">
      <c r="B3" s="42"/>
      <c r="C3" s="84"/>
      <c r="D3" s="116" t="s">
        <v>67</v>
      </c>
      <c r="E3" s="117"/>
      <c r="F3" s="117"/>
      <c r="G3" s="117"/>
      <c r="H3" s="117"/>
      <c r="I3" s="117"/>
      <c r="J3" s="117"/>
      <c r="K3" s="117"/>
      <c r="L3" s="118"/>
      <c r="M3" s="104"/>
      <c r="N3" s="104"/>
      <c r="O3" s="51"/>
      <c r="Q3" s="120"/>
      <c r="R3" s="120"/>
      <c r="S3" s="120"/>
      <c r="T3" s="120"/>
      <c r="U3" s="120"/>
      <c r="V3" s="120"/>
      <c r="W3" s="120"/>
    </row>
    <row r="4" spans="2:23" ht="49.5" customHeight="1" x14ac:dyDescent="0.2">
      <c r="B4" s="42"/>
      <c r="C4" s="91"/>
      <c r="D4" s="125" t="s">
        <v>68</v>
      </c>
      <c r="E4" s="125"/>
      <c r="F4" s="125"/>
      <c r="G4" s="125"/>
      <c r="H4" s="125"/>
      <c r="I4" s="125"/>
      <c r="J4" s="125"/>
      <c r="K4" s="125"/>
      <c r="L4" s="125"/>
      <c r="M4" s="104"/>
      <c r="N4" s="104"/>
      <c r="O4" s="51"/>
      <c r="Q4" s="89"/>
      <c r="R4" s="89"/>
      <c r="S4" s="89"/>
      <c r="T4" s="89"/>
      <c r="U4" s="89"/>
      <c r="V4" s="89"/>
      <c r="W4" s="89"/>
    </row>
    <row r="5" spans="2:23" ht="48" customHeight="1" x14ac:dyDescent="0.2">
      <c r="B5" s="127"/>
      <c r="C5" s="62"/>
      <c r="D5" s="63" t="s">
        <v>60</v>
      </c>
      <c r="E5" s="63" t="s">
        <v>69</v>
      </c>
      <c r="F5" s="63" t="s">
        <v>72</v>
      </c>
      <c r="G5" s="63" t="s">
        <v>77</v>
      </c>
      <c r="H5" s="63" t="s">
        <v>78</v>
      </c>
      <c r="I5" s="63">
        <v>2026</v>
      </c>
      <c r="J5" s="63">
        <v>2027</v>
      </c>
      <c r="K5" s="63">
        <v>2028</v>
      </c>
      <c r="L5" s="63">
        <v>2029</v>
      </c>
      <c r="M5" s="104"/>
      <c r="N5" s="104"/>
      <c r="O5" s="42"/>
      <c r="S5" s="1" t="s">
        <v>59</v>
      </c>
    </row>
    <row r="6" spans="2:23" ht="25.5" customHeight="1" x14ac:dyDescent="0.2">
      <c r="B6" s="127"/>
      <c r="C6" s="64" t="s">
        <v>45</v>
      </c>
      <c r="D6" s="67">
        <v>3135581200</v>
      </c>
      <c r="E6" s="65">
        <v>3288606700</v>
      </c>
      <c r="F6" s="65">
        <v>3372737113.0900002</v>
      </c>
      <c r="G6" s="65">
        <v>3370601000</v>
      </c>
      <c r="H6" s="65">
        <v>3331024700</v>
      </c>
      <c r="I6" s="65">
        <v>3446911600</v>
      </c>
      <c r="J6" s="65">
        <v>3580262400</v>
      </c>
      <c r="K6" s="65">
        <v>3702805800</v>
      </c>
      <c r="L6" s="65">
        <f>K6*1.02</f>
        <v>3776861916</v>
      </c>
      <c r="M6" s="101"/>
      <c r="N6" s="101"/>
      <c r="O6" s="42"/>
      <c r="R6" s="50"/>
    </row>
    <row r="7" spans="2:23" ht="22.5" customHeight="1" x14ac:dyDescent="0.2">
      <c r="B7" s="127"/>
      <c r="C7" s="64" t="s">
        <v>46</v>
      </c>
      <c r="D7" s="67">
        <v>-3478119100</v>
      </c>
      <c r="E7" s="65">
        <v>-3628109300</v>
      </c>
      <c r="F7" s="65">
        <v>-3539122433.25</v>
      </c>
      <c r="G7" s="65">
        <v>-3541561700</v>
      </c>
      <c r="H7" s="65">
        <v>-3575636400</v>
      </c>
      <c r="I7" s="65">
        <v>-3669813900</v>
      </c>
      <c r="J7" s="65">
        <v>-3781250700</v>
      </c>
      <c r="K7" s="65">
        <v>-3891215000</v>
      </c>
      <c r="L7" s="65">
        <f>K7*1.02</f>
        <v>-3969039300</v>
      </c>
      <c r="M7" s="101"/>
      <c r="N7" s="101"/>
      <c r="O7" s="42"/>
      <c r="R7" s="50"/>
    </row>
    <row r="8" spans="2:23" ht="22.5" customHeight="1" x14ac:dyDescent="0.2">
      <c r="B8" s="127"/>
      <c r="C8" s="82" t="s">
        <v>0</v>
      </c>
      <c r="D8" s="68">
        <f>D6+D7</f>
        <v>-342537900</v>
      </c>
      <c r="E8" s="94">
        <f t="shared" ref="E8" si="0">E6+E7</f>
        <v>-339502600</v>
      </c>
      <c r="F8" s="94">
        <f>F6+F7</f>
        <v>-166385320.15999985</v>
      </c>
      <c r="G8" s="94">
        <f>G6+G7</f>
        <v>-170960700</v>
      </c>
      <c r="H8" s="94">
        <f>H6+H7</f>
        <v>-244611700</v>
      </c>
      <c r="I8" s="94">
        <f>I6+I7</f>
        <v>-222902300</v>
      </c>
      <c r="J8" s="94">
        <f t="shared" ref="J8:L8" si="1">J6+J7</f>
        <v>-200988300</v>
      </c>
      <c r="K8" s="94">
        <f t="shared" ref="K8" si="2">K6+K7</f>
        <v>-188409200</v>
      </c>
      <c r="L8" s="112">
        <f t="shared" si="1"/>
        <v>-192177384</v>
      </c>
      <c r="M8" s="105"/>
      <c r="N8" s="105"/>
      <c r="O8" s="42"/>
    </row>
    <row r="9" spans="2:23" ht="7.5" customHeight="1" x14ac:dyDescent="0.2">
      <c r="B9" s="128"/>
      <c r="C9" s="133" t="s">
        <v>47</v>
      </c>
      <c r="D9" s="121">
        <v>-40130100</v>
      </c>
      <c r="E9" s="121">
        <v>-40130100</v>
      </c>
      <c r="F9" s="121">
        <v>-35150558.259999998</v>
      </c>
      <c r="G9" s="119">
        <v>-39937500</v>
      </c>
      <c r="H9" s="119">
        <v>-39937500</v>
      </c>
      <c r="I9" s="119">
        <v>-51055900</v>
      </c>
      <c r="J9" s="119">
        <v>-59642200</v>
      </c>
      <c r="K9" s="119">
        <v>-55694100</v>
      </c>
      <c r="L9" s="124">
        <f>K9*1.02</f>
        <v>-56807982</v>
      </c>
      <c r="M9" s="101"/>
      <c r="N9" s="101"/>
      <c r="O9" s="42"/>
    </row>
    <row r="10" spans="2:23" ht="19.5" customHeight="1" x14ac:dyDescent="0.2">
      <c r="B10" s="128"/>
      <c r="C10" s="134"/>
      <c r="D10" s="122"/>
      <c r="E10" s="122"/>
      <c r="F10" s="122"/>
      <c r="G10" s="119"/>
      <c r="H10" s="119"/>
      <c r="I10" s="119"/>
      <c r="J10" s="119"/>
      <c r="K10" s="119"/>
      <c r="L10" s="124"/>
      <c r="M10" s="101"/>
      <c r="N10" s="101"/>
      <c r="O10" s="42"/>
      <c r="S10" s="32"/>
    </row>
    <row r="11" spans="2:23" ht="24" hidden="1" customHeight="1" x14ac:dyDescent="0.2">
      <c r="B11" s="128"/>
      <c r="C11" s="81"/>
      <c r="D11" s="123"/>
      <c r="E11" s="93"/>
      <c r="F11" s="123"/>
      <c r="G11" s="103"/>
      <c r="H11" s="103"/>
      <c r="I11" s="103"/>
      <c r="J11" s="103"/>
      <c r="K11" s="103"/>
      <c r="L11" s="103"/>
      <c r="M11" s="101"/>
      <c r="N11" s="101"/>
      <c r="O11" s="42"/>
      <c r="R11" s="32"/>
    </row>
    <row r="12" spans="2:23" ht="30" customHeight="1" x14ac:dyDescent="0.2">
      <c r="B12" s="127"/>
      <c r="C12" s="69" t="s">
        <v>37</v>
      </c>
      <c r="D12" s="70">
        <f>D8+D9</f>
        <v>-382668000</v>
      </c>
      <c r="E12" s="71">
        <f t="shared" ref="E12" si="3">E8+E9</f>
        <v>-379632700</v>
      </c>
      <c r="F12" s="70">
        <f>F8+F9</f>
        <v>-201535878.41999984</v>
      </c>
      <c r="G12" s="70">
        <f>G8+G9</f>
        <v>-210898200</v>
      </c>
      <c r="H12" s="70">
        <f t="shared" ref="H12" si="4">H8+H9</f>
        <v>-284549200</v>
      </c>
      <c r="I12" s="70">
        <f>I8+I9</f>
        <v>-273958200</v>
      </c>
      <c r="J12" s="70">
        <f t="shared" ref="J12" si="5">J8+J9</f>
        <v>-260630500</v>
      </c>
      <c r="K12" s="70">
        <f>K8+K9</f>
        <v>-244103300</v>
      </c>
      <c r="L12" s="70">
        <f>L8+L9</f>
        <v>-248985366</v>
      </c>
      <c r="M12" s="106"/>
      <c r="N12" s="106"/>
      <c r="O12" s="42"/>
      <c r="P12" s="52">
        <v>-79.236971210000007</v>
      </c>
      <c r="Q12" s="50">
        <f>F12</f>
        <v>-201535878.41999984</v>
      </c>
      <c r="R12" s="50"/>
      <c r="T12" s="53"/>
      <c r="U12" s="53"/>
      <c r="V12" s="53"/>
      <c r="W12" s="18"/>
    </row>
    <row r="13" spans="2:23" ht="22.5" customHeight="1" x14ac:dyDescent="0.2">
      <c r="B13" s="130" t="s">
        <v>43</v>
      </c>
      <c r="C13" s="72" t="s">
        <v>40</v>
      </c>
      <c r="D13" s="65">
        <v>0</v>
      </c>
      <c r="E13" s="65">
        <v>0</v>
      </c>
      <c r="F13" s="65">
        <v>-2677460.27</v>
      </c>
      <c r="G13" s="65">
        <v>0</v>
      </c>
      <c r="H13" s="65">
        <v>0</v>
      </c>
      <c r="I13" s="65">
        <v>0</v>
      </c>
      <c r="J13" s="65">
        <v>0</v>
      </c>
      <c r="K13" s="65">
        <v>0</v>
      </c>
      <c r="L13" s="65">
        <v>0</v>
      </c>
      <c r="M13" s="101"/>
      <c r="N13" s="101"/>
      <c r="O13" s="42"/>
      <c r="P13" s="77">
        <v>-14.850997639999999</v>
      </c>
      <c r="R13" s="37"/>
      <c r="S13" s="54"/>
      <c r="T13" s="53" t="s">
        <v>72</v>
      </c>
      <c r="U13" s="53" t="s">
        <v>60</v>
      </c>
      <c r="V13" s="53" t="s">
        <v>73</v>
      </c>
      <c r="W13" s="88"/>
    </row>
    <row r="14" spans="2:23" ht="22.5" customHeight="1" x14ac:dyDescent="0.2">
      <c r="B14" s="131"/>
      <c r="C14" s="72" t="s">
        <v>13</v>
      </c>
      <c r="D14" s="73">
        <v>200</v>
      </c>
      <c r="E14" s="73">
        <v>200</v>
      </c>
      <c r="F14" s="73">
        <v>22510689.5</v>
      </c>
      <c r="G14" s="65">
        <v>0</v>
      </c>
      <c r="H14" s="65">
        <v>0</v>
      </c>
      <c r="I14" s="65">
        <v>0</v>
      </c>
      <c r="J14" s="65">
        <v>0</v>
      </c>
      <c r="K14" s="65">
        <v>0</v>
      </c>
      <c r="L14" s="65">
        <v>0</v>
      </c>
      <c r="M14" s="92"/>
      <c r="N14" s="92"/>
      <c r="O14" s="42"/>
      <c r="P14" s="77">
        <v>0.32006699999999999</v>
      </c>
    </row>
    <row r="15" spans="2:23" ht="22.5" customHeight="1" x14ac:dyDescent="0.2">
      <c r="B15" s="131"/>
      <c r="C15" s="72" t="s">
        <v>61</v>
      </c>
      <c r="D15" s="73">
        <v>8360000</v>
      </c>
      <c r="E15" s="73">
        <v>8360000</v>
      </c>
      <c r="F15" s="73">
        <v>8419583.655863449</v>
      </c>
      <c r="G15" s="73">
        <v>5500000</v>
      </c>
      <c r="H15" s="73">
        <v>5500000</v>
      </c>
      <c r="I15" s="73">
        <v>5350000</v>
      </c>
      <c r="J15" s="73">
        <v>3695000</v>
      </c>
      <c r="K15" s="73">
        <v>3695000</v>
      </c>
      <c r="L15" s="111">
        <f>K15*1.02</f>
        <v>3768900</v>
      </c>
      <c r="M15" s="92"/>
      <c r="N15" s="92"/>
      <c r="O15" s="42"/>
      <c r="P15" s="77">
        <v>9.3365541200000006</v>
      </c>
      <c r="Q15" s="38"/>
      <c r="R15" s="38"/>
      <c r="S15" s="61" t="s">
        <v>53</v>
      </c>
      <c r="T15" s="50">
        <f>F15+F16</f>
        <v>3170224.2884815736</v>
      </c>
      <c r="U15" s="80">
        <f>D15+D16</f>
        <v>4889000</v>
      </c>
      <c r="V15" s="88">
        <f>E15+E16</f>
        <v>4889000</v>
      </c>
    </row>
    <row r="16" spans="2:23" ht="22.5" customHeight="1" x14ac:dyDescent="0.2">
      <c r="B16" s="131"/>
      <c r="C16" s="72" t="s">
        <v>62</v>
      </c>
      <c r="D16" s="65">
        <v>-3471000</v>
      </c>
      <c r="E16" s="65">
        <v>-3471000</v>
      </c>
      <c r="F16" s="65">
        <v>-5249359.3673818754</v>
      </c>
      <c r="G16" s="65">
        <v>-3971000</v>
      </c>
      <c r="H16" s="65">
        <v>-3971000</v>
      </c>
      <c r="I16" s="65">
        <v>-3531000</v>
      </c>
      <c r="J16" s="65">
        <v>-3531000</v>
      </c>
      <c r="K16" s="65">
        <v>-3531000</v>
      </c>
      <c r="L16" s="111">
        <f t="shared" ref="L16:L22" si="6">K16*1.02</f>
        <v>-3601620</v>
      </c>
      <c r="M16" s="101"/>
      <c r="N16" s="101"/>
      <c r="O16" s="42"/>
      <c r="P16" s="77">
        <v>-1.04983146</v>
      </c>
      <c r="Q16" s="38"/>
      <c r="R16" s="38"/>
      <c r="S16" s="61" t="s">
        <v>57</v>
      </c>
      <c r="T16" s="32">
        <f>F13+F14+F15+F16+F17+F18+F19+F20+F21+F23+F24+F22</f>
        <v>-18355150.251518425</v>
      </c>
      <c r="U16" s="32">
        <f>D13+D14+D15+D16+D17+D19+D20+D21+D22+D23+D24</f>
        <v>11348100</v>
      </c>
      <c r="V16" s="32">
        <f>E13+E14+E15+E16+E17+E19+E20+E21+E22+E23+E24</f>
        <v>11348100</v>
      </c>
    </row>
    <row r="17" spans="2:23" ht="22.5" customHeight="1" x14ac:dyDescent="0.2">
      <c r="B17" s="131"/>
      <c r="C17" s="72" t="s">
        <v>44</v>
      </c>
      <c r="D17" s="73">
        <v>33350600</v>
      </c>
      <c r="E17" s="73">
        <v>33350600</v>
      </c>
      <c r="F17" s="65">
        <v>0</v>
      </c>
      <c r="G17" s="65">
        <v>0</v>
      </c>
      <c r="H17" s="65">
        <v>0</v>
      </c>
      <c r="I17" s="65">
        <v>0</v>
      </c>
      <c r="J17" s="65">
        <v>0</v>
      </c>
      <c r="K17" s="65">
        <v>0</v>
      </c>
      <c r="L17" s="111">
        <f t="shared" si="6"/>
        <v>0</v>
      </c>
      <c r="M17" s="101"/>
      <c r="N17" s="101"/>
      <c r="O17" s="42"/>
      <c r="P17" s="77">
        <v>12.496193959999999</v>
      </c>
      <c r="Q17" s="38"/>
      <c r="R17" s="39"/>
      <c r="S17" s="61"/>
      <c r="T17" s="32"/>
      <c r="U17" s="32"/>
    </row>
    <row r="18" spans="2:23" ht="22.5" hidden="1" customHeight="1" x14ac:dyDescent="0.2">
      <c r="B18" s="131"/>
      <c r="C18" s="72" t="s">
        <v>48</v>
      </c>
      <c r="D18" s="65">
        <v>0</v>
      </c>
      <c r="E18" s="65">
        <v>0</v>
      </c>
      <c r="F18" s="65">
        <v>0</v>
      </c>
      <c r="G18" s="65">
        <v>0</v>
      </c>
      <c r="H18" s="65">
        <v>0</v>
      </c>
      <c r="I18" s="65">
        <v>0</v>
      </c>
      <c r="J18" s="65"/>
      <c r="K18" s="65">
        <v>0</v>
      </c>
      <c r="L18" s="111">
        <f t="shared" si="6"/>
        <v>0</v>
      </c>
      <c r="M18" s="101"/>
      <c r="N18" s="101"/>
      <c r="O18" s="42"/>
      <c r="P18" s="77"/>
      <c r="Q18" s="38"/>
      <c r="R18" s="39"/>
      <c r="S18" s="38"/>
    </row>
    <row r="19" spans="2:23" ht="22.5" customHeight="1" x14ac:dyDescent="0.2">
      <c r="B19" s="131"/>
      <c r="C19" s="72" t="s">
        <v>63</v>
      </c>
      <c r="D19" s="65">
        <v>-28591900</v>
      </c>
      <c r="E19" s="65">
        <v>-28591900</v>
      </c>
      <c r="F19" s="65">
        <v>-18602550.550000001</v>
      </c>
      <c r="G19" s="65">
        <v>-29346800</v>
      </c>
      <c r="H19" s="65">
        <v>-29346800</v>
      </c>
      <c r="I19" s="65">
        <v>-26373900</v>
      </c>
      <c r="J19" s="65">
        <v>-14510400</v>
      </c>
      <c r="K19" s="65">
        <v>-13407200</v>
      </c>
      <c r="L19" s="111">
        <f t="shared" si="6"/>
        <v>-13675344</v>
      </c>
      <c r="M19" s="101"/>
      <c r="N19" s="101"/>
      <c r="O19" s="42"/>
      <c r="P19" s="77">
        <v>-12.19202898</v>
      </c>
      <c r="Q19" s="38"/>
      <c r="R19" s="38"/>
      <c r="S19" s="76" t="s">
        <v>56</v>
      </c>
      <c r="T19" s="50">
        <f>F19+F20+F21</f>
        <v>-17709975.77</v>
      </c>
      <c r="U19" s="50">
        <f>D19+D20+D21</f>
        <v>-26891700</v>
      </c>
    </row>
    <row r="20" spans="2:23" ht="22.5" customHeight="1" x14ac:dyDescent="0.2">
      <c r="B20" s="131"/>
      <c r="C20" s="72" t="s">
        <v>64</v>
      </c>
      <c r="D20" s="73">
        <v>2474200</v>
      </c>
      <c r="E20" s="73">
        <v>2474200</v>
      </c>
      <c r="F20" s="73">
        <v>2029384.3</v>
      </c>
      <c r="G20" s="73">
        <v>2292300</v>
      </c>
      <c r="H20" s="73">
        <v>2292300</v>
      </c>
      <c r="I20" s="73">
        <v>2354300</v>
      </c>
      <c r="J20" s="73">
        <v>2411100</v>
      </c>
      <c r="K20" s="73">
        <v>2469100</v>
      </c>
      <c r="L20" s="111">
        <f t="shared" si="6"/>
        <v>2518482</v>
      </c>
      <c r="M20" s="92"/>
      <c r="N20" s="92"/>
      <c r="O20" s="42"/>
      <c r="P20" s="77">
        <v>1.75651891</v>
      </c>
      <c r="Q20" s="38"/>
      <c r="R20" s="38"/>
      <c r="S20" s="55" t="s">
        <v>66</v>
      </c>
      <c r="T20" s="80">
        <v>-17709975.77</v>
      </c>
      <c r="U20" s="80">
        <v>-26891700</v>
      </c>
      <c r="V20" s="1" t="s">
        <v>58</v>
      </c>
    </row>
    <row r="21" spans="2:23" ht="22.5" customHeight="1" x14ac:dyDescent="0.2">
      <c r="B21" s="131"/>
      <c r="C21" s="72" t="s">
        <v>49</v>
      </c>
      <c r="D21" s="65">
        <f>U23</f>
        <v>-774000</v>
      </c>
      <c r="E21" s="66">
        <v>-774000</v>
      </c>
      <c r="F21" s="65">
        <v>-1136809.5199999996</v>
      </c>
      <c r="G21" s="65">
        <v>-1296800</v>
      </c>
      <c r="H21" s="65">
        <v>-1296800</v>
      </c>
      <c r="I21" s="65">
        <v>-1458400</v>
      </c>
      <c r="J21" s="65">
        <v>-1012500</v>
      </c>
      <c r="K21" s="65">
        <v>-945000</v>
      </c>
      <c r="L21" s="111">
        <f t="shared" si="6"/>
        <v>-963900</v>
      </c>
      <c r="M21" s="101"/>
      <c r="N21" s="101"/>
      <c r="O21" s="42"/>
      <c r="P21" s="77">
        <v>-0.78913059130319596</v>
      </c>
      <c r="Q21" s="92"/>
      <c r="R21" s="83"/>
      <c r="S21" s="56" t="s">
        <v>51</v>
      </c>
      <c r="T21" s="50">
        <v>-18602550.550000001</v>
      </c>
      <c r="U21" s="50">
        <f>D19</f>
        <v>-28591900</v>
      </c>
    </row>
    <row r="22" spans="2:23" ht="22.5" customHeight="1" x14ac:dyDescent="0.2">
      <c r="B22" s="131"/>
      <c r="C22" s="72" t="s">
        <v>71</v>
      </c>
      <c r="D22" s="65">
        <v>0</v>
      </c>
      <c r="E22" s="66">
        <v>0</v>
      </c>
      <c r="F22" s="65">
        <v>-23648628</v>
      </c>
      <c r="G22" s="65">
        <v>-15060000</v>
      </c>
      <c r="H22" s="65">
        <v>-15060000</v>
      </c>
      <c r="I22" s="65">
        <v>-15436500</v>
      </c>
      <c r="J22" s="65">
        <v>-15776200</v>
      </c>
      <c r="K22" s="65">
        <v>-16091700</v>
      </c>
      <c r="L22" s="111">
        <f t="shared" si="6"/>
        <v>-16413534</v>
      </c>
      <c r="M22" s="101"/>
      <c r="N22" s="101"/>
      <c r="O22" s="42"/>
      <c r="P22" s="77"/>
      <c r="Q22" s="92"/>
      <c r="R22" s="83"/>
      <c r="S22" s="57" t="s">
        <v>51</v>
      </c>
      <c r="T22" s="58">
        <v>2029384.3</v>
      </c>
      <c r="U22" s="58">
        <f>D20</f>
        <v>2474200</v>
      </c>
    </row>
    <row r="23" spans="2:23" ht="22.5" customHeight="1" x14ac:dyDescent="0.2">
      <c r="B23" s="131"/>
      <c r="C23" s="72" t="s">
        <v>70</v>
      </c>
      <c r="D23" s="65">
        <v>0</v>
      </c>
      <c r="E23" s="65">
        <v>0</v>
      </c>
      <c r="F23" s="65">
        <v>0</v>
      </c>
      <c r="G23" s="65">
        <v>0</v>
      </c>
      <c r="H23" s="65">
        <v>0</v>
      </c>
      <c r="I23" s="65">
        <v>0</v>
      </c>
      <c r="J23" s="65">
        <v>0</v>
      </c>
      <c r="K23" s="65">
        <v>0</v>
      </c>
      <c r="L23" s="65">
        <v>0</v>
      </c>
      <c r="M23" s="101"/>
      <c r="N23" s="101"/>
      <c r="O23" s="42"/>
      <c r="P23" s="77">
        <v>-0.51593813213689543</v>
      </c>
      <c r="Q23" s="38"/>
      <c r="R23" s="38"/>
      <c r="S23" s="56" t="s">
        <v>52</v>
      </c>
      <c r="T23" s="50">
        <f>(T21+T22-T20)*-1</f>
        <v>-1136809.5199999996</v>
      </c>
      <c r="U23" s="50">
        <f>(U21+U22-U20)*-1</f>
        <v>-774000</v>
      </c>
      <c r="V23" s="50"/>
    </row>
    <row r="24" spans="2:23" ht="22.5" customHeight="1" x14ac:dyDescent="0.2">
      <c r="B24" s="132"/>
      <c r="C24" s="72" t="s">
        <v>50</v>
      </c>
      <c r="D24" s="65">
        <v>0</v>
      </c>
      <c r="E24" s="65">
        <v>0</v>
      </c>
      <c r="F24" s="65">
        <v>0</v>
      </c>
      <c r="G24" s="65">
        <v>0</v>
      </c>
      <c r="H24" s="65">
        <v>0</v>
      </c>
      <c r="I24" s="65">
        <v>0</v>
      </c>
      <c r="J24" s="65">
        <v>0</v>
      </c>
      <c r="K24" s="65">
        <v>0</v>
      </c>
      <c r="L24" s="65">
        <v>0</v>
      </c>
      <c r="M24" s="101"/>
      <c r="N24" s="101"/>
      <c r="O24" s="42"/>
      <c r="P24" s="77">
        <v>7.3690800984138605E-4</v>
      </c>
      <c r="Q24" s="38"/>
      <c r="R24" s="38"/>
      <c r="V24" s="50"/>
    </row>
    <row r="25" spans="2:23" ht="30" customHeight="1" x14ac:dyDescent="0.2">
      <c r="B25" s="129"/>
      <c r="C25" s="74" t="s">
        <v>38</v>
      </c>
      <c r="D25" s="70">
        <f>D12+D13+D14+D15+D16+D17+D18+D19+D20+D21+D23+D24</f>
        <v>-371319900</v>
      </c>
      <c r="E25" s="70">
        <f t="shared" ref="E25" si="7">E12+E13+E14+E15+E16+E17+E18+E19+E20+E21+E23+E24</f>
        <v>-368284600</v>
      </c>
      <c r="F25" s="70">
        <f t="shared" ref="F25:L25" si="8">F12+F13+F14+F15+F16+F17+F18+F19+F20+F21+F23+F24+F22</f>
        <v>-219891028.6715183</v>
      </c>
      <c r="G25" s="70">
        <f t="shared" si="8"/>
        <v>-252780500</v>
      </c>
      <c r="H25" s="70">
        <f t="shared" si="8"/>
        <v>-326431500</v>
      </c>
      <c r="I25" s="70">
        <f t="shared" si="8"/>
        <v>-313053700</v>
      </c>
      <c r="J25" s="70">
        <f t="shared" si="8"/>
        <v>-289354500</v>
      </c>
      <c r="K25" s="70">
        <f t="shared" ref="K25" si="9">K12+K13+K14+K15+K16+K17+K18+K19+K20+K21+K23+K24+K22</f>
        <v>-271914100</v>
      </c>
      <c r="L25" s="70">
        <f t="shared" si="8"/>
        <v>-277352382</v>
      </c>
      <c r="M25" s="106"/>
      <c r="N25" s="106"/>
      <c r="O25" s="42"/>
      <c r="P25" s="1">
        <v>-84.724827115430244</v>
      </c>
      <c r="Q25" s="83">
        <f>F25</f>
        <v>-219891028.6715183</v>
      </c>
      <c r="R25" s="78"/>
      <c r="S25" s="96"/>
      <c r="T25" s="126" t="s">
        <v>74</v>
      </c>
      <c r="U25" s="126"/>
      <c r="V25" s="126"/>
    </row>
    <row r="26" spans="2:23" ht="22.5" customHeight="1" x14ac:dyDescent="0.2">
      <c r="B26" s="129"/>
      <c r="C26" s="75" t="s">
        <v>41</v>
      </c>
      <c r="D26" s="65">
        <f>-13000000+D40</f>
        <v>-11553000</v>
      </c>
      <c r="E26" s="65">
        <v>-11553000</v>
      </c>
      <c r="F26" s="65">
        <v>12075656.590000011</v>
      </c>
      <c r="G26" s="65">
        <v>-10945000</v>
      </c>
      <c r="H26" s="65">
        <v>-10945000</v>
      </c>
      <c r="I26" s="65">
        <v>-11838000</v>
      </c>
      <c r="J26" s="65">
        <v>-11828000</v>
      </c>
      <c r="K26" s="65">
        <v>-11882000</v>
      </c>
      <c r="L26" s="65">
        <f>K26*1.02</f>
        <v>-12119640</v>
      </c>
      <c r="M26" s="101"/>
      <c r="N26" s="101"/>
      <c r="O26" s="42"/>
      <c r="P26" s="79">
        <v>7.3821870528699964</v>
      </c>
      <c r="Q26" s="83">
        <f t="shared" ref="Q26:Q29" si="10">F26</f>
        <v>12075656.590000011</v>
      </c>
      <c r="S26" s="38"/>
      <c r="T26" s="98">
        <f>F26+F27</f>
        <v>7085377.9600000111</v>
      </c>
      <c r="U26" s="98">
        <f>D26+D27</f>
        <v>-37232351.950000003</v>
      </c>
      <c r="V26" s="98"/>
      <c r="W26" s="18"/>
    </row>
    <row r="27" spans="2:23" ht="22.5" customHeight="1" x14ac:dyDescent="0.2">
      <c r="B27" s="129"/>
      <c r="C27" s="75" t="s">
        <v>42</v>
      </c>
      <c r="D27" s="67">
        <v>-25679351.949999999</v>
      </c>
      <c r="E27" s="65">
        <v>-25679351.949999999</v>
      </c>
      <c r="F27" s="65">
        <v>-4990278.63</v>
      </c>
      <c r="G27" s="65">
        <v>-32338000</v>
      </c>
      <c r="H27" s="65">
        <v>-32338000</v>
      </c>
      <c r="I27" s="65">
        <v>-10228000</v>
      </c>
      <c r="J27" s="65">
        <v>-10268000</v>
      </c>
      <c r="K27" s="65">
        <v>-10255000</v>
      </c>
      <c r="L27" s="65">
        <f>K27*1.02</f>
        <v>-10460100</v>
      </c>
      <c r="M27" s="101"/>
      <c r="N27" s="101"/>
      <c r="O27" s="42"/>
      <c r="P27" s="79">
        <v>-4.9458517492799992</v>
      </c>
      <c r="Q27" s="83">
        <f t="shared" si="10"/>
        <v>-4990278.63</v>
      </c>
      <c r="S27" s="18"/>
      <c r="T27" s="32"/>
      <c r="U27" s="32"/>
      <c r="V27" s="32"/>
      <c r="W27" s="88"/>
    </row>
    <row r="28" spans="2:23" ht="20.25" hidden="1" customHeight="1" x14ac:dyDescent="0.2">
      <c r="B28" s="129"/>
      <c r="C28" s="75" t="s">
        <v>55</v>
      </c>
      <c r="D28" s="90"/>
      <c r="E28" s="95"/>
      <c r="F28" s="97"/>
      <c r="G28" s="97"/>
      <c r="H28" s="97"/>
      <c r="I28" s="97"/>
      <c r="J28" s="97"/>
      <c r="K28" s="97"/>
      <c r="L28" s="97"/>
      <c r="M28" s="92"/>
      <c r="N28" s="92"/>
      <c r="O28" s="42"/>
      <c r="P28" s="79">
        <v>8.9</v>
      </c>
      <c r="Q28" s="83">
        <f t="shared" si="10"/>
        <v>0</v>
      </c>
      <c r="S28" s="59"/>
    </row>
    <row r="29" spans="2:23" ht="22.5" customHeight="1" x14ac:dyDescent="0.2">
      <c r="B29" s="129"/>
      <c r="C29" s="74" t="s">
        <v>39</v>
      </c>
      <c r="D29" s="99">
        <f>D25+D26+D27+D28</f>
        <v>-408552251.94999999</v>
      </c>
      <c r="E29" s="70">
        <f t="shared" ref="E29" si="11">E25+E26+E27+E28</f>
        <v>-405516951.94999999</v>
      </c>
      <c r="F29" s="70">
        <f>F25+F26+F27</f>
        <v>-212805650.71151829</v>
      </c>
      <c r="G29" s="70">
        <f>G25+G26+G27</f>
        <v>-296063500</v>
      </c>
      <c r="H29" s="70">
        <f t="shared" ref="H29" si="12">H25+H26+H27</f>
        <v>-369714500</v>
      </c>
      <c r="I29" s="70">
        <f>I25+I26+I27</f>
        <v>-335119700</v>
      </c>
      <c r="J29" s="70">
        <f>J25+J26+J27</f>
        <v>-311450500</v>
      </c>
      <c r="K29" s="70">
        <f>K25+K26+K27</f>
        <v>-294051100</v>
      </c>
      <c r="L29" s="70">
        <f>L25+L26+L27</f>
        <v>-299932122</v>
      </c>
      <c r="M29" s="106"/>
      <c r="N29" s="106"/>
      <c r="O29" s="42"/>
      <c r="P29" s="1">
        <v>-73.38849181184024</v>
      </c>
      <c r="Q29" s="83">
        <f t="shared" si="10"/>
        <v>-212805650.71151829</v>
      </c>
      <c r="R29" s="60"/>
      <c r="S29" s="96" t="s">
        <v>75</v>
      </c>
      <c r="T29" s="14">
        <f>F29-D29</f>
        <v>195746601.2384817</v>
      </c>
    </row>
    <row r="30" spans="2:23" ht="12.75" x14ac:dyDescent="0.2">
      <c r="B30" s="42"/>
      <c r="C30" s="42"/>
      <c r="D30" s="43"/>
      <c r="E30" s="43"/>
      <c r="F30" s="43"/>
      <c r="G30" s="43"/>
      <c r="H30" s="43"/>
      <c r="I30" s="43"/>
      <c r="J30" s="43"/>
      <c r="K30" s="43"/>
      <c r="L30" s="43"/>
      <c r="M30" s="107"/>
      <c r="N30" s="107"/>
      <c r="O30" s="42"/>
      <c r="S30" s="54"/>
      <c r="T30" s="14"/>
    </row>
    <row r="31" spans="2:23" ht="13.5" hidden="1" x14ac:dyDescent="0.25">
      <c r="B31" s="42"/>
      <c r="C31" s="85"/>
      <c r="D31" s="43"/>
      <c r="E31" s="43"/>
      <c r="F31" s="43"/>
      <c r="G31" s="43"/>
      <c r="H31" s="43"/>
      <c r="I31" s="43"/>
      <c r="J31" s="43"/>
      <c r="K31" s="43"/>
      <c r="L31" s="43"/>
      <c r="M31" s="107"/>
      <c r="N31" s="107"/>
      <c r="O31" s="42"/>
      <c r="P31" s="1">
        <v>-73.388491811890006</v>
      </c>
    </row>
    <row r="32" spans="2:23" ht="14.25" customHeight="1" x14ac:dyDescent="0.25">
      <c r="B32" s="42"/>
      <c r="C32" s="86" t="s">
        <v>79</v>
      </c>
      <c r="D32" s="43"/>
      <c r="E32" s="43"/>
      <c r="F32" s="43"/>
      <c r="G32" s="43"/>
      <c r="H32" s="43"/>
      <c r="I32" s="43"/>
      <c r="J32" s="43"/>
      <c r="K32" s="43"/>
      <c r="L32" s="43"/>
      <c r="M32" s="107"/>
      <c r="N32" s="107"/>
      <c r="O32" s="42"/>
      <c r="S32" s="96" t="s">
        <v>76</v>
      </c>
      <c r="T32" s="14">
        <f>F29-E29</f>
        <v>192711301.2384817</v>
      </c>
    </row>
    <row r="33" spans="2:20" ht="13.5" customHeight="1" x14ac:dyDescent="0.25">
      <c r="B33" s="42"/>
      <c r="C33" s="85" t="s">
        <v>80</v>
      </c>
      <c r="D33" s="43"/>
      <c r="E33" s="43"/>
      <c r="F33" s="44"/>
      <c r="G33" s="44"/>
      <c r="H33" s="44"/>
      <c r="I33" s="44"/>
      <c r="J33" s="44"/>
      <c r="K33" s="44"/>
      <c r="L33" s="44"/>
      <c r="M33" s="108"/>
      <c r="N33" s="108"/>
      <c r="O33" s="42"/>
      <c r="S33" s="54" t="s">
        <v>54</v>
      </c>
      <c r="T33" s="14">
        <f>F29-E29</f>
        <v>192711301.2384817</v>
      </c>
    </row>
    <row r="34" spans="2:20" ht="13.5" x14ac:dyDescent="0.25">
      <c r="B34" s="42"/>
      <c r="C34" s="85" t="s">
        <v>81</v>
      </c>
      <c r="D34" s="43"/>
      <c r="E34" s="43"/>
      <c r="F34" s="44" t="e">
        <f>F33-#REF!</f>
        <v>#REF!</v>
      </c>
      <c r="G34" s="44"/>
      <c r="H34" s="44"/>
      <c r="I34" s="44"/>
      <c r="J34" s="44"/>
      <c r="K34" s="44"/>
      <c r="L34" s="44"/>
      <c r="M34" s="108"/>
      <c r="N34" s="108"/>
      <c r="O34" s="42"/>
    </row>
    <row r="35" spans="2:20" ht="13.5" x14ac:dyDescent="0.25">
      <c r="B35" s="42"/>
      <c r="C35" s="87" t="s">
        <v>82</v>
      </c>
      <c r="D35" s="43"/>
      <c r="E35" s="43"/>
      <c r="F35" s="43"/>
      <c r="G35" s="43"/>
      <c r="H35" s="43"/>
      <c r="I35" s="43"/>
      <c r="J35" s="43"/>
      <c r="K35" s="43"/>
      <c r="L35" s="43"/>
      <c r="M35" s="107"/>
      <c r="N35" s="107"/>
      <c r="O35" s="42"/>
    </row>
    <row r="36" spans="2:20" ht="13.5" x14ac:dyDescent="0.25">
      <c r="B36" s="42"/>
      <c r="C36" s="87" t="s">
        <v>65</v>
      </c>
      <c r="D36" s="45">
        <f>D15+D16</f>
        <v>4889000</v>
      </c>
      <c r="E36" s="45">
        <f>E15+E16</f>
        <v>4889000</v>
      </c>
      <c r="F36" s="45">
        <f>F15+F16</f>
        <v>3170224.2884815736</v>
      </c>
      <c r="G36" s="45"/>
      <c r="H36" s="45"/>
      <c r="I36" s="45"/>
      <c r="J36" s="45"/>
      <c r="K36" s="45"/>
      <c r="L36" s="45"/>
      <c r="M36" s="109"/>
      <c r="N36" s="109"/>
      <c r="O36" s="42"/>
    </row>
    <row r="37" spans="2:20" ht="12.75" hidden="1" x14ac:dyDescent="0.2">
      <c r="B37" s="42"/>
      <c r="C37" s="42"/>
      <c r="D37" s="43"/>
      <c r="E37" s="43"/>
      <c r="F37" s="43"/>
      <c r="G37" s="43"/>
      <c r="H37" s="43"/>
      <c r="I37" s="43"/>
      <c r="J37" s="43"/>
      <c r="K37" s="43"/>
      <c r="L37" s="43"/>
      <c r="M37" s="107"/>
      <c r="N37" s="107"/>
      <c r="O37" s="42"/>
    </row>
    <row r="38" spans="2:20" hidden="1" x14ac:dyDescent="0.2"/>
    <row r="39" spans="2:20" hidden="1" x14ac:dyDescent="0.2">
      <c r="C39" s="41"/>
    </row>
    <row r="40" spans="2:20" ht="31.5" hidden="1" x14ac:dyDescent="0.2">
      <c r="C40" s="75" t="s">
        <v>55</v>
      </c>
      <c r="D40" s="90">
        <v>1447000</v>
      </c>
      <c r="E40" s="90">
        <v>1447000</v>
      </c>
      <c r="F40" s="90">
        <v>164068.5</v>
      </c>
      <c r="G40" s="102"/>
      <c r="H40" s="102"/>
      <c r="I40" s="102"/>
      <c r="J40" s="102"/>
      <c r="K40" s="102"/>
      <c r="L40" s="102"/>
      <c r="M40" s="92"/>
      <c r="N40" s="92"/>
    </row>
    <row r="41" spans="2:20" x14ac:dyDescent="0.2">
      <c r="C41" s="41"/>
      <c r="D41" s="46"/>
      <c r="E41" s="46"/>
      <c r="F41" s="46"/>
      <c r="G41" s="46"/>
      <c r="H41" s="46"/>
      <c r="I41" s="46"/>
      <c r="J41" s="46"/>
      <c r="K41" s="46"/>
      <c r="L41" s="46"/>
      <c r="M41" s="110"/>
      <c r="N41" s="110"/>
      <c r="O41" s="32"/>
      <c r="S41" s="14"/>
    </row>
    <row r="42" spans="2:20" ht="14.25" x14ac:dyDescent="0.2">
      <c r="C42" s="40"/>
      <c r="O42" s="14"/>
    </row>
    <row r="43" spans="2:20" x14ac:dyDescent="0.2">
      <c r="S43" s="1" t="s">
        <v>59</v>
      </c>
    </row>
    <row r="44" spans="2:20" x14ac:dyDescent="0.2">
      <c r="D44" s="47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8"/>
    </row>
    <row r="45" spans="2:20" x14ac:dyDescent="0.2">
      <c r="D45" s="47"/>
      <c r="E45" s="47"/>
      <c r="F45" s="47"/>
      <c r="G45" s="47"/>
      <c r="H45" s="47"/>
      <c r="I45" s="47"/>
      <c r="J45" s="47"/>
      <c r="K45" s="47"/>
      <c r="L45" s="47"/>
      <c r="O45" s="48"/>
    </row>
  </sheetData>
  <mergeCells count="18">
    <mergeCell ref="T25:V25"/>
    <mergeCell ref="B5:B12"/>
    <mergeCell ref="B25:B29"/>
    <mergeCell ref="B13:B24"/>
    <mergeCell ref="C9:C10"/>
    <mergeCell ref="D3:L3"/>
    <mergeCell ref="K9:K10"/>
    <mergeCell ref="Q3:W3"/>
    <mergeCell ref="C2:F2"/>
    <mergeCell ref="D9:D11"/>
    <mergeCell ref="F9:F11"/>
    <mergeCell ref="E9:E10"/>
    <mergeCell ref="I9:I10"/>
    <mergeCell ref="J9:J10"/>
    <mergeCell ref="L9:L10"/>
    <mergeCell ref="H9:H10"/>
    <mergeCell ref="G9:G10"/>
    <mergeCell ref="D4:L4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Simulation_Master</vt:lpstr>
      <vt:lpstr>Rechnungsquerschnitt</vt:lpstr>
    </vt:vector>
  </TitlesOfParts>
  <Company>Amt der Kärntner Landesregierung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Birgit Klautzer</dc:creator>
  <cp:lastModifiedBy>TREFFER Ignaz</cp:lastModifiedBy>
  <cp:lastPrinted>2023-11-06T13:57:24Z</cp:lastPrinted>
  <dcterms:created xsi:type="dcterms:W3CDTF">2011-04-21T05:48:25Z</dcterms:created>
  <dcterms:modified xsi:type="dcterms:W3CDTF">2025-08-18T10:23:07Z</dcterms:modified>
</cp:coreProperties>
</file>